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R.0021\"/>
    </mc:Choice>
  </mc:AlternateContent>
  <bookViews>
    <workbookView xWindow="1605" yWindow="585" windowWidth="27555" windowHeight="1336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27" i="6" l="1"/>
  <c r="G31" i="16" l="1"/>
  <c r="H31" i="16"/>
  <c r="G32" i="16"/>
  <c r="H32" i="16"/>
  <c r="G33" i="16"/>
  <c r="H33" i="16"/>
  <c r="G35" i="16"/>
  <c r="H35" i="16"/>
  <c r="G37" i="16"/>
  <c r="G40" i="16"/>
  <c r="G39" i="16"/>
  <c r="H43" i="16"/>
  <c r="G43" i="16" s="1"/>
  <c r="H42" i="16" s="1"/>
  <c r="G42" i="16" s="1"/>
  <c r="H40" i="16" s="1"/>
  <c r="G44" i="16"/>
  <c r="H44" i="16"/>
  <c r="G47" i="16"/>
  <c r="H47" i="16"/>
  <c r="G49" i="16"/>
  <c r="H49" i="16"/>
  <c r="G50" i="16"/>
  <c r="H50" i="16"/>
  <c r="G53" i="16" l="1"/>
  <c r="B27" i="22" l="1"/>
  <c r="B26" i="22"/>
  <c r="B25" i="22"/>
  <c r="B22" i="22"/>
  <c r="A15" i="22"/>
  <c r="A12" i="22"/>
  <c r="A9" i="22"/>
  <c r="A5" i="22"/>
  <c r="A15" i="5"/>
  <c r="A12" i="5"/>
  <c r="A9" i="5"/>
  <c r="A5" i="5"/>
  <c r="R52" i="15"/>
  <c r="AC52" i="15"/>
  <c r="AC25" i="15"/>
  <c r="AC26" i="15"/>
  <c r="AC27" i="15"/>
  <c r="AC28" i="15"/>
  <c r="AC29" i="15"/>
  <c r="AC30" i="15"/>
  <c r="AC31" i="15"/>
  <c r="AC32" i="15"/>
  <c r="AC33" i="15"/>
  <c r="AC34" i="15"/>
  <c r="AC36" i="15"/>
  <c r="AC37" i="15"/>
  <c r="AC38" i="15"/>
  <c r="AC39" i="15"/>
  <c r="AC40" i="15"/>
  <c r="AC41" i="15"/>
  <c r="AC42" i="15"/>
  <c r="AC44" i="15"/>
  <c r="AC45" i="15"/>
  <c r="AC46" i="15"/>
  <c r="AC47" i="15"/>
  <c r="AC48" i="15"/>
  <c r="AC49" i="15"/>
  <c r="AC50" i="15"/>
  <c r="AC53" i="15"/>
  <c r="AC54" i="15"/>
  <c r="AC55" i="15"/>
  <c r="AC56" i="15"/>
  <c r="AC57" i="15"/>
  <c r="AC60" i="15"/>
  <c r="AC61" i="15"/>
  <c r="AC62" i="15"/>
  <c r="AC63" i="15"/>
  <c r="AC64" i="15"/>
  <c r="AC24" i="15"/>
  <c r="R24" i="15"/>
  <c r="J24" i="15"/>
  <c r="F52" i="15"/>
  <c r="E52" i="15"/>
  <c r="F30" i="15"/>
  <c r="E30" i="15"/>
  <c r="F24" i="15"/>
  <c r="E24" i="15"/>
  <c r="D52" i="15"/>
  <c r="D24" i="15"/>
  <c r="D30" i="15"/>
  <c r="C49" i="7"/>
  <c r="C48" i="7"/>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<sst xmlns="http://schemas.openxmlformats.org/spreadsheetml/2006/main" count="1219" uniqueCount="586">
  <si>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</si>
  <si>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</si>
  <si>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</si>
  <si>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</si>
  <si>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</si>
  <si>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</si>
  <si>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</si>
  <si>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</si>
  <si>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</si>
  <si>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</si>
  <si>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</si>
  <si>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</si>
  <si>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</si>
  <si>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</si>
  <si>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</si>
  <si>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</si>
  <si>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</si>
  <si>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</si>
  <si>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</si>
  <si>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</si>
  <si>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</si>
  <si>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</si>
  <si>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</si>
  <si>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</si>
  <si>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</si>
  <si>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</si>
  <si>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</si>
  <si>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</si>
  <si>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</si>
  <si>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</si>
  <si>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</si>
  <si>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</si>
  <si>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</si>
  <si>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</si>
  <si>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</si>
  <si>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</si>
  <si>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</si>
  <si>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</si>
  <si>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</si>
  <si>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</si>
  <si>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</si>
  <si>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</si>
  <si>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</si>
  <si>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</si>
  <si>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</si>
  <si>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</si>
  <si>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</si>
  <si>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</si>
  <si>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</si>
  <si>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</si>
  <si>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</si>
  <si>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</si>
  <si>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</si>
  <si>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</si>
  <si>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</si>
  <si>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</si>
  <si>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</si>
  <si>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</si>
  <si>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</si>
  <si>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</si>
  <si>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</si>
  <si>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</si>
  <si>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</si>
  <si>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</si>
  <si>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</si>
  <si>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</si>
  <si>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</si>
  <si>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</si>
  <si>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</si>
  <si>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</si>
  <si>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</si>
  <si>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</si>
  <si>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</si>
  <si>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</si>
  <si>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</si>
  <si>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</si>
  <si>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</si>
  <si>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</si>
  <si>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</si>
  <si>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</si>
  <si>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</si>
  <si>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</si>
  <si>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</si>
  <si>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</si>
  <si>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</si>
  <si>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</si>
  <si>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</si>
  <si>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</si>
  <si>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</si>
  <si>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</si>
  <si>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</si>
  <si>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</si>
  <si>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</si>
  <si>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</si>
  <si>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</si>
  <si>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</si>
  <si>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</si>
  <si>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</si>
  <si>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</si>
  <si>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</si>
  <si>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</si>
  <si>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</si>
  <si>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</si>
  <si>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</si>
  <si>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</si>
  <si>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</si>
  <si>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</si>
  <si>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</si>
  <si>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</si>
  <si>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</si>
  <si>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</si>
  <si>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</si>
  <si>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</si>
  <si>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</si>
  <si>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</si>
  <si>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</si>
  <si>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</si>
  <si>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</si>
  <si>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</si>
  <si>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</si>
  <si>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</si>
  <si>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</si>
  <si>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</si>
  <si>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</si>
  <si>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</si>
  <si>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</si>
  <si>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</si>
  <si>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</si>
  <si>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</si>
  <si>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</si>
  <si>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</si>
  <si>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</si>
  <si>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</si>
  <si>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</si>
  <si>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</si>
  <si>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</si>
  <si>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</si>
  <si>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</si>
  <si>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</si>
  <si>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</si>
  <si>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</si>
  <si>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</si>
  <si>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</si>
  <si>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</si>
  <si>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</si>
  <si>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</si>
  <si>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</si>
  <si>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</si>
  <si>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</si>
  <si>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</si>
  <si>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</si>
  <si>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</si>
  <si>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</si>
  <si>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</si>
  <si>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</si>
  <si>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</si>
  <si>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</si>
  <si>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</si>
  <si>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</si>
  <si>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</si>
  <si>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</si>
  <si>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</si>
  <si>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</si>
  <si>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</si>
  <si>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</si>
  <si>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</si>
  <si>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</si>
  <si>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</si>
  <si>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</si>
  <si>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</si>
  <si>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</si>
  <si>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</si>
  <si>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</si>
  <si>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</si>
  <si>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</si>
  <si>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</si>
  <si>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</si>
  <si>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</si>
  <si>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</si>
  <si>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</si>
  <si>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</si>
  <si>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</si>
  <si>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</si>
  <si>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</si>
  <si>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</si>
  <si>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</si>
  <si>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</si>
  <si>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</si>
  <si>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</si>
  <si>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</si>
  <si>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</si>
  <si>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</si>
  <si>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</si>
  <si>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</si>
  <si>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</si>
  <si>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</si>
  <si>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</si>
  <si>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</si>
  <si>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</si>
  <si>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</si>
  <si>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</si>
  <si>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</si>
  <si>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</si>
  <si>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</si>
  <si>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</si>
  <si>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</si>
  <si>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</si>
  <si>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</si>
  <si>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</si>
  <si>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</si>
  <si>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</si>
  <si>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</si>
  <si>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</si>
  <si>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</si>
  <si>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</si>
  <si>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</si>
  <si>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</si>
  <si>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</si>
  <si>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</si>
  <si>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</si>
  <si>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</si>
  <si>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</si>
  <si>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</si>
  <si>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</si>
  <si>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</si>
  <si>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</si>
  <si>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</si>
  <si>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</si>
  <si>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</si>
  <si>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</si>
  <si>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</si>
  <si>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</si>
  <si>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</si>
  <si>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</si>
  <si>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</si>
  <si>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</si>
  <si>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</si>
  <si>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</si>
  <si>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</si>
  <si>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</si>
  <si>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</si>
  <si>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</si>
  <si>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</si>
  <si>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</si>
  <si>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</si>
  <si>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</si>
  <si>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</si>
  <si>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</si>
  <si>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</si>
  <si>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</si>
  <si>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</si>
  <si>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</si>
  <si>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</si>
  <si>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</si>
  <si>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</si>
  <si>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</si>
  <si>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</si>
  <si>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</si>
  <si>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</si>
  <si>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</si>
  <si>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</si>
  <si>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</si>
  <si>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</si>
  <si>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</si>
  <si>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</si>
  <si>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</si>
  <si>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</si>
  <si>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</si>
  <si>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</si>
  <si>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</si>
  <si>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</si>
  <si>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</si>
  <si>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</si>
  <si>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</si>
  <si>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</si>
  <si>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</si>
  <si>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</si>
  <si>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</si>
  <si>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</si>
  <si>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</si>
  <si>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</si>
  <si>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</si>
  <si>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</si>
  <si>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</si>
  <si>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</si>
  <si>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</si>
  <si>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</si>
  <si>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</si>
  <si>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</si>
  <si>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</si>
  <si>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</si>
  <si>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</si>
  <si>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</si>
  <si>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</si>
  <si>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</si>
  <si>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</si>
  <si>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</si>
  <si>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</si>
  <si>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</si>
  <si>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</si>
  <si>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</si>
  <si>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</si>
  <si>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</si>
  <si>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</si>
  <si>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</si>
  <si>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</si>
  <si>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</si>
  <si>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</si>
  <si>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</si>
  <si>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</si>
  <si>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</si>
  <si>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</si>
  <si>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</si>
  <si>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</si>
  <si>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</si>
  <si>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</si>
  <si>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</si>
  <si>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</si>
  <si>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</si>
  <si>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</si>
  <si>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</si>
  <si>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</si>
  <si>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</si>
  <si>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</si>
  <si>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</si>
  <si>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</si>
  <si>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</si>
  <si>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</si>
  <si>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</si>
  <si>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</si>
  <si>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</si>
  <si>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</si>
  <si>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</si>
  <si>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</si>
  <si>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</si>
  <si>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</si>
  <si>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</si>
  <si>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</si>
  <si>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</si>
  <si>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</si>
  <si>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</si>
  <si>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</si>
  <si>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</si>
  <si>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</si>
  <si>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</si>
  <si>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</si>
  <si>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</si>
  <si>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</si>
  <si>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</si>
  <si>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</si>
  <si>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</si>
  <si>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</si>
  <si>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</si>
  <si>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</si>
  <si>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</si>
  <si>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</si>
  <si>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</si>
  <si>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</si>
  <si>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</si>
  <si>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</si>
  <si>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</si>
  <si>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</si>
  <si>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</si>
  <si>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</si>
  <si>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</si>
  <si>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</si>
  <si>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</si>
  <si>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</si>
  <si>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</si>
  <si>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</si>
  <si>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</si>
  <si>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</si>
  <si>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</si>
  <si>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</si>
  <si>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</si>
  <si>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</si>
  <si>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</si>
  <si>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</si>
  <si>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</si>
  <si>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</si>
  <si>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</si>
  <si>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</si>
  <si>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</si>
  <si>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</si>
  <si>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</si>
  <si>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</si>
  <si>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</si>
  <si>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</si>
  <si>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</si>
  <si>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</si>
  <si>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</si>
  <si>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</si>
  <si>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</si>
  <si>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</si>
  <si>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</si>
  <si>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</si>
  <si>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</si>
  <si>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</si>
  <si>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</si>
  <si>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</si>
  <si>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</si>
  <si>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</si>
  <si>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</si>
  <si>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</si>
  <si>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</si>
  <si>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</si>
  <si>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</si>
  <si>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</si>
  <si>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</si>
  <si>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</si>
  <si>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</si>
  <si>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</si>
  <si>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</si>
  <si>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</si>
  <si>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</si>
  <si>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</si>
  <si>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</si>
  <si>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</si>
  <si>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</si>
  <si>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</si>
  <si>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</si>
  <si>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</si>
  <si>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</si>
  <si>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</si>
  <si>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</si>
  <si>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</si>
  <si>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</si>
  <si>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</si>
  <si>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</si>
  <si>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</si>
  <si>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</si>
  <si>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</si>
  <si>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</si>
  <si>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</si>
  <si>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</si>
  <si>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</si>
  <si>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</si>
  <si>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</si>
  <si>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</si>
  <si>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</si>
  <si>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</si>
  <si>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</si>
  <si>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</si>
  <si>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</si>
  <si>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</si>
  <si>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</si>
  <si>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</si>
  <si>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</si>
  <si>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</si>
  <si>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</si>
  <si>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</si>
  <si>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</si>
  <si>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</si>
  <si>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</si>
  <si>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</si>
  <si>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</si>
  <si>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</si>
  <si>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</si>
  <si>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</si>
  <si>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</si>
  <si>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</si>
  <si>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</si>
  <si>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</si>
  <si>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</si>
  <si>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</si>
  <si>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</si>
  <si>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</si>
  <si>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</si>
  <si>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</si>
  <si>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</si>
  <si>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</si>
  <si>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</si>
  <si>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</si>
  <si>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</si>
  <si>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</si>
  <si>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</si>
  <si>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</si>
  <si>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</si>
  <si>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</si>
  <si>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</si>
  <si>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</si>
  <si>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</si>
  <si>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</si>
  <si>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</si>
  <si>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</si>
  <si>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</si>
  <si>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</si>
  <si>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</si>
  <si>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</si>
  <si>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</si>
  <si>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</si>
  <si>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</si>
  <si>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</si>
  <si>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</si>
  <si>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</si>
  <si>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</si>
  <si>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</si>
  <si>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</si>
  <si>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</si>
  <si>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</si>
  <si>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</si>
  <si>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</si>
  <si>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</si>
  <si>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</si>
  <si>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</si>
  <si>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</si>
  <si>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</si>
  <si>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</si>
  <si>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</si>
  <si>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</si>
  <si>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</si>
  <si>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</si>
  <si>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</si>
  <si>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</si>
  <si>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</si>
  <si>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</si>
  <si>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</si>
  <si>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</si>
  <si>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</si>
  <si>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</si>
  <si>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</si>
  <si>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</si>
  <si>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</si>
  <si>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</si>
  <si>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</si>
  <si>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</si>
  <si>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</si>
  <si>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</si>
  <si>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</si>
  <si>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</si>
  <si>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</si>
  <si>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</si>
  <si>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</si>
  <si>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</si>
  <si>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</si>
  <si>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</si>
  <si>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</si>
  <si>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</si>
  <si>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</si>
  <si>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</si>
  <si>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</si>
  <si>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</si>
  <si>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</si>
  <si>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</si>
  <si>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</si>
  <si>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</si>
  <si>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</si>
  <si>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</si>
  <si>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</si>
  <si>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</si>
  <si>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</si>
  <si>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</si>
  <si>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</si>
  <si>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</si>
  <si>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2022 год</t>
  </si>
  <si>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</si>
  <si>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</si>
  <si>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</si>
  <si>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</si>
  <si>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</si>
  <si>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</si>
  <si>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</si>
  <si>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Заводоуковский район</t>
  </si>
  <si>
    <t>не требуется</t>
  </si>
  <si>
    <t>региональный</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</si>
  <si>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</si>
  <si>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- 57,14349 млн руб.</t>
  </si>
  <si>
    <t>Н</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</si>
  <si>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</si>
  <si>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</si>
  <si>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</si>
  <si>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</si>
  <si>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</si>
  <si>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</si>
  <si>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</si>
  <si>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</si>
  <si>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</si>
  <si>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</si>
  <si>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</si>
  <si>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ТПиР</t>
  </si>
  <si>
    <t>Сметная стоимость проекта в ценах 2021 года с НДС, млн. руб.</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</si>
  <si>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</si>
  <si>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</si>
  <si>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</si>
  <si>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физические единицы ввода не предусмотрены</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</si>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</sst>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bottom style="hair">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45"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7" fillId="0" borderId="0" xfId="1" applyFont="1"/>
    <xf numFmtId="0" fontId="67" fillId="0" borderId="0" xfId="1" applyFont="1" applyBorder="1"/>
    <xf numFmtId="0" fontId="11" fillId="0" borderId="51" xfId="2" applyFont="1" applyFill="1" applyBorder="1" applyAlignment="1">
      <alignment horizontal="center" vertical="center" wrapText="1"/>
    </xf>
    <xf numFmtId="0" fontId="7" fillId="0" borderId="51" xfId="1" applyFont="1" applyBorder="1" applyAlignment="1">
      <alignment horizontal="center" vertical="center" wrapText="1"/>
    </xf>
    <xf numFmtId="0" fontId="43" fillId="0" borderId="52" xfId="2"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1" xfId="2" applyFont="1" applyFill="1" applyBorder="1" applyAlignment="1">
      <alignment horizontal="center" vertical="center" textRotation="90" wrapText="1"/>
    </xf>
    <xf numFmtId="0" fontId="11" fillId="0" borderId="51" xfId="2" applyFont="1" applyBorder="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57" xfId="0" applyNumberFormat="1" applyFont="1" applyFill="1" applyBorder="1" applyAlignment="1">
      <alignment horizontal="center" vertical="center"/>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0" fontId="11" fillId="0" borderId="0" xfId="2" applyFont="1" applyFill="1" applyAlignment="1">
      <alignment horizontal="center" vertical="center" wrapText="1"/>
    </xf>
    <xf numFmtId="0" fontId="11" fillId="0" borderId="0" xfId="2" applyFont="1" applyFill="1" applyBorder="1" applyAlignment="1">
      <alignment horizontal="center" vertical="center"/>
    </xf>
    <xf numFmtId="0" fontId="11" fillId="0" borderId="0" xfId="2" applyFont="1" applyAlignment="1">
      <alignment horizontal="center" vertical="center"/>
    </xf>
    <xf numFmtId="2" fontId="11" fillId="0" borderId="51" xfId="2" applyNumberFormat="1" applyFont="1" applyBorder="1"/>
    <xf numFmtId="0" fontId="11" fillId="0" borderId="51" xfId="2" applyFont="1" applyBorder="1" applyAlignment="1">
      <alignment horizontal="center" vertical="center"/>
    </xf>
    <xf numFmtId="2" fontId="11" fillId="0" borderId="51" xfId="2"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2"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582</v>
      </c>
      <c r="F3" s="16"/>
      <c r="G3" s="16"/>
    </row>
    <row r="4" spans="1:22" s="12" customFormat="1" ht="18.75" x14ac:dyDescent="0.3">
      <c r="A4" s="17"/>
      <c r="F4" s="16"/>
      <c r="G4" s="16"/>
      <c r="H4" s="15"/>
    </row>
    <row r="5" spans="1:22" s="12" customFormat="1" ht="15.75" x14ac:dyDescent="0.25">
      <c r="A5" s="266" t="s">
        <v>554</v>
      </c>
      <c r="B5" s="266"/>
      <c r="C5" s="266"/>
      <c r="D5" s="218"/>
      <c r="E5" s="218"/>
      <c r="F5" s="218"/>
      <c r="G5" s="218"/>
      <c r="H5" s="218"/>
      <c r="I5" s="218"/>
      <c r="J5" s="218"/>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557</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556</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9" t="s">
        <v>555</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537</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30"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31"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15" t="s">
        <v>485</v>
      </c>
      <c r="C25" s="233" t="s">
        <v>560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15" t="s">
        <v>76</v>
      </c>
      <c r="C26" s="232"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15" t="s">
        <v>75</v>
      </c>
      <c r="C27" s="234"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15" t="s">
        <v>486</v>
      </c>
      <c r="C28" s="232"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15" t="s">
        <v>487</v>
      </c>
      <c r="C29" s="232"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15" t="s">
        <v>488</v>
      </c>
      <c r="C30" s="232"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489</v>
      </c>
      <c r="C31" s="232"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490</v>
      </c>
      <c r="C32" s="232"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491</v>
      </c>
      <c r="C33" s="232"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506</v>
      </c>
      <c r="B34" s="43" t="s">
        <v>492</v>
      </c>
      <c r="C34" s="40" t="s">
        <v>565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3" t="s">
        <v>73</v>
      </c>
      <c r="C35" s="232"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3" t="s">
        <v>493</v>
      </c>
      <c r="C36" s="232"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3" t="s">
        <v>494</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3" t="s">
        <v>240</v>
      </c>
      <c r="C38" s="232"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75" x14ac:dyDescent="0.25">
      <c r="A40" s="28" t="s">
        <v>497</v>
      </c>
      <c r="B40" s="43" t="s">
        <v>550</v>
      </c>
      <c r="C40" s="235"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3" t="s">
        <v>532</v>
      </c>
      <c r="C41" s="232"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3" t="s">
        <v>547</v>
      </c>
      <c r="C42" s="232"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3" t="s">
        <v>513</v>
      </c>
      <c r="C43" s="232"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3" t="s">
        <v>538</v>
      </c>
      <c r="C44" s="232" t="s">
        <v>563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3" t="s">
        <v>539</v>
      </c>
      <c r="C45" s="232"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3" t="s">
        <v>540</v>
      </c>
      <c r="C46" s="207">
        <v>16.3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3" t="s">
        <v>548</v>
      </c>
      <c r="C48" s="207">
        <f>'6.2. Паспорт фин осв ввод'!AC24</f>
        <v>57.143486400000008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3" t="s">
        <v>549</v>
      </c>
      <c r="C49" s="227">
        <f>'6.2. Паспорт фин осв ввод'!AC30</f>
        <v>47.619572000000005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S1" sqref="S1: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582</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9" t="str">
        <f>'1. паспорт местоположение'!A12:C12</f>
        <v>M_TP3400.PR.0021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8.75" x14ac:dyDescent="0.2">
      <c r="A14" s="269" t="str">
        <f>'1. паспорт местоположение'!A15:C15</f>
        <v>Модернизация ПС 110/10 кВ Новая Заимка (замена оборудования телемеханизации)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511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6</v>
      </c>
      <c r="B19" s="271" t="s">
        <v>104</v>
      </c>
      <c r="C19" s="272" t="s">
        <v>401</v>
      </c>
      <c r="D19" s="271" t="s">
        <v>400</v>
      </c>
      <c r="E19" s="271" t="s">
        <v>103</v>
      </c>
      <c r="F19" s="271" t="s">
        <v>102</v>
      </c>
      <c r="G19" s="271" t="s">
        <v>396</v>
      </c>
      <c r="H19" s="271" t="s">
        <v>101</v>
      </c>
      <c r="I19" s="271" t="s">
        <v>100</v>
      </c>
      <c r="J19" s="271" t="s">
        <v>99</v>
      </c>
      <c r="K19" s="271" t="s">
        <v>98</v>
      </c>
      <c r="L19" s="271" t="s">
        <v>97</v>
      </c>
      <c r="M19" s="271" t="s">
        <v>96</v>
      </c>
      <c r="N19" s="271" t="s">
        <v>95</v>
      </c>
      <c r="O19" s="271" t="s">
        <v>94</v>
      </c>
      <c r="P19" s="271" t="s">
        <v>93</v>
      </c>
      <c r="Q19" s="271" t="s">
        <v>399</v>
      </c>
      <c r="R19" s="271"/>
      <c r="S19" s="274" t="s">
        <v>504</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397</v>
      </c>
      <c r="R20" s="46" t="s">
        <v>398</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x14ac:dyDescent="0.2">
      <c r="A22" s="45"/>
      <c r="B22" s="50" t="s">
        <v>92</v>
      </c>
      <c r="C22" s="50"/>
      <c r="D22" s="50"/>
      <c r="E22" s="50" t="s">
        <v>91</v>
      </c>
      <c r="F22" s="50" t="s">
        <v>90</v>
      </c>
      <c r="G22" s="50" t="s">
        <v>505</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x14ac:dyDescent="0.2">
      <c r="A23" s="34" t="s">
        <v>0</v>
      </c>
      <c r="B23" s="34" t="s">
        <v>0</v>
      </c>
      <c r="C23" s="34"/>
      <c r="D23" s="34"/>
      <c r="E23" s="34" t="s">
        <v>0</v>
      </c>
      <c r="F23" s="34" t="s">
        <v>0</v>
      </c>
      <c r="G23" s="34" t="s">
        <v>0</v>
      </c>
      <c r="H23" s="34" t="s">
        <v>0</v>
      </c>
      <c r="I23" s="34"/>
      <c r="J23" s="34"/>
      <c r="K23" s="34"/>
      <c r="L23" s="34"/>
      <c r="M23" s="34" t="s">
        <v>0</v>
      </c>
      <c r="N23" s="34" t="s">
        <v>0</v>
      </c>
      <c r="O23" s="34" t="s">
        <v>0</v>
      </c>
      <c r="P23" s="34" t="s">
        <v>0</v>
      </c>
      <c r="Q23" s="34" t="s">
        <v>0</v>
      </c>
      <c r="R23" s="5"/>
      <c r="S23" s="207"/>
      <c r="T23" s="32"/>
      <c r="U23" s="32"/>
      <c r="V23" s="32"/>
      <c r="W23" s="32"/>
      <c r="X23" s="31"/>
      <c r="Y23" s="31"/>
      <c r="Z23" s="31"/>
      <c r="AA23" s="31"/>
      <c r="AB23" s="31"/>
    </row>
    <row r="24" spans="1:28" ht="20.25" customHeight="1" x14ac:dyDescent="0.25">
      <c r="A24" s="166"/>
      <c r="B24" s="50" t="s">
        <v>394</v>
      </c>
      <c r="C24" s="50"/>
      <c r="D24" s="50"/>
      <c r="E24" s="166" t="s">
        <v>395</v>
      </c>
      <c r="F24" s="166" t="s">
        <v>395</v>
      </c>
      <c r="G24" s="166" t="s">
        <v>395</v>
      </c>
      <c r="H24" s="166"/>
      <c r="I24" s="166"/>
      <c r="J24" s="166"/>
      <c r="K24" s="166"/>
      <c r="L24" s="166"/>
      <c r="M24" s="166"/>
      <c r="N24" s="166"/>
      <c r="O24" s="166"/>
      <c r="P24" s="166"/>
      <c r="Q24" s="167"/>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S2" s="42"/>
      <c r="T2" s="42" t="s">
        <v>70</v>
      </c>
    </row>
    <row r="3" spans="1:20" s="12" customFormat="1" ht="18.75" customHeight="1" x14ac:dyDescent="0.3">
      <c r="A3" s="18"/>
      <c r="H3" s="16"/>
      <c r="S3" s="15"/>
      <c r="T3" s="15" t="s">
        <v>11</v>
      </c>
    </row>
    <row r="4" spans="1:20" s="12" customFormat="1" ht="18.75" customHeight="1" x14ac:dyDescent="0.3">
      <c r="A4" s="18"/>
      <c r="H4" s="16"/>
      <c r="S4" s="15"/>
      <c r="T4" s="15" t="s">
        <v>582</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69" t="str">
        <f>'1. паспорт местоположение'!A12:C12</f>
        <v>M_TP3400.PR.0021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69" t="str">
        <f>'1. паспорт местоположение'!A15:C15</f>
        <v>Модернизация ПС 110/10 кВ Новая Заимка (замена оборудования телемеханизации)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516</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126</v>
      </c>
      <c r="E21" s="279" t="s">
        <v>545</v>
      </c>
      <c r="F21" s="280"/>
      <c r="G21" s="279" t="s">
        <v>281</v>
      </c>
      <c r="H21" s="280"/>
      <c r="I21" s="279" t="s">
        <v>125</v>
      </c>
      <c r="J21" s="280"/>
      <c r="K21" s="283" t="s">
        <v>124</v>
      </c>
      <c r="L21" s="279" t="s">
        <v>123</v>
      </c>
      <c r="M21" s="280"/>
      <c r="N21" s="279" t="s">
        <v>541</v>
      </c>
      <c r="O21" s="280"/>
      <c r="P21" s="283" t="s">
        <v>122</v>
      </c>
      <c r="Q21" s="289" t="s">
        <v>121</v>
      </c>
      <c r="R21" s="290"/>
      <c r="S21" s="289" t="s">
        <v>120</v>
      </c>
      <c r="T21" s="291"/>
    </row>
    <row r="22" spans="1:113" ht="204.75" customHeight="1" x14ac:dyDescent="0.25">
      <c r="A22" s="287"/>
      <c r="B22" s="281"/>
      <c r="C22" s="282"/>
      <c r="D22" s="285"/>
      <c r="E22" s="281"/>
      <c r="F22" s="282"/>
      <c r="G22" s="281"/>
      <c r="H22" s="282"/>
      <c r="I22" s="281"/>
      <c r="J22" s="282"/>
      <c r="K22" s="284"/>
      <c r="L22" s="281"/>
      <c r="M22" s="282"/>
      <c r="N22" s="281"/>
      <c r="O22" s="282"/>
      <c r="P22" s="284"/>
      <c r="Q22" s="119" t="s">
        <v>119</v>
      </c>
      <c r="R22" s="119" t="s">
        <v>515</v>
      </c>
      <c r="S22" s="119" t="s">
        <v>118</v>
      </c>
      <c r="T22" s="119" t="s">
        <v>117</v>
      </c>
    </row>
    <row r="23" spans="1:113" ht="51.75" customHeight="1" x14ac:dyDescent="0.25">
      <c r="A23" s="288"/>
      <c r="B23" s="216" t="s">
        <v>115</v>
      </c>
      <c r="C23" s="216" t="s">
        <v>116</v>
      </c>
      <c r="D23" s="284"/>
      <c r="E23" s="216" t="s">
        <v>115</v>
      </c>
      <c r="F23" s="216" t="s">
        <v>116</v>
      </c>
      <c r="G23" s="216" t="s">
        <v>115</v>
      </c>
      <c r="H23" s="216" t="s">
        <v>116</v>
      </c>
      <c r="I23" s="216" t="s">
        <v>115</v>
      </c>
      <c r="J23" s="216" t="s">
        <v>116</v>
      </c>
      <c r="K23" s="216" t="s">
        <v>115</v>
      </c>
      <c r="L23" s="216" t="s">
        <v>115</v>
      </c>
      <c r="M23" s="216" t="s">
        <v>116</v>
      </c>
      <c r="N23" s="216" t="s">
        <v>115</v>
      </c>
      <c r="O23" s="216" t="s">
        <v>116</v>
      </c>
      <c r="P23" s="217" t="s">
        <v>115</v>
      </c>
      <c r="Q23" s="119" t="s">
        <v>115</v>
      </c>
      <c r="R23" s="119" t="s">
        <v>115</v>
      </c>
      <c r="S23" s="119" t="s">
        <v>115</v>
      </c>
      <c r="T23" s="119" t="s">
        <v>115</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9"/>
      <c r="R25" s="65"/>
      <c r="S25" s="219"/>
      <c r="T25" s="65"/>
    </row>
    <row r="26" spans="1:113" ht="3" customHeight="1" x14ac:dyDescent="0.25"/>
    <row r="27" spans="1:113" s="61" customFormat="1" ht="12.75" x14ac:dyDescent="0.2">
      <c r="B27" s="62"/>
      <c r="C27" s="62"/>
      <c r="K27" s="62"/>
    </row>
    <row r="28" spans="1:113" s="61" customFormat="1" x14ac:dyDescent="0.25">
      <c r="B28" s="59" t="s">
        <v>114</v>
      </c>
      <c r="C28" s="59"/>
      <c r="D28" s="59"/>
      <c r="E28" s="59"/>
      <c r="F28" s="59"/>
      <c r="G28" s="59"/>
      <c r="H28" s="59"/>
      <c r="I28" s="59"/>
      <c r="J28" s="59"/>
      <c r="K28" s="59"/>
      <c r="L28" s="59"/>
      <c r="M28" s="59"/>
      <c r="N28" s="59"/>
      <c r="O28" s="59"/>
      <c r="P28" s="59"/>
      <c r="Q28" s="59"/>
      <c r="R28" s="59"/>
    </row>
    <row r="29" spans="1:113" x14ac:dyDescent="0.25">
      <c r="B29" s="278" t="s">
        <v>551</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113</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112</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111</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110</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109</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1" sqref="Z1:AA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Z1" s="42"/>
      <c r="AA1" s="42"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582</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20"/>
      <c r="B6" s="220"/>
      <c r="C6" s="220"/>
      <c r="D6" s="220"/>
      <c r="E6" s="220"/>
      <c r="F6" s="220"/>
      <c r="G6" s="220"/>
      <c r="H6" s="220"/>
      <c r="I6" s="220"/>
      <c r="J6" s="220"/>
      <c r="K6" s="220"/>
      <c r="L6" s="220"/>
      <c r="M6" s="220"/>
      <c r="N6" s="220"/>
      <c r="O6" s="220"/>
      <c r="P6" s="220"/>
      <c r="Q6" s="220"/>
      <c r="R6" s="220"/>
      <c r="S6" s="220"/>
      <c r="T6" s="22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557</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5">
      <c r="E11" s="226"/>
      <c r="F11" s="226"/>
      <c r="G11" s="226"/>
      <c r="H11" s="226"/>
      <c r="I11" s="226"/>
      <c r="J11" s="226"/>
      <c r="K11" s="226"/>
      <c r="L11" s="226"/>
      <c r="M11" s="226"/>
      <c r="N11" s="226"/>
      <c r="O11" s="226"/>
      <c r="P11" s="226"/>
      <c r="Q11" s="226"/>
      <c r="R11" s="226"/>
      <c r="S11" s="211"/>
      <c r="T11" s="211"/>
      <c r="U11" s="211"/>
      <c r="V11" s="211"/>
      <c r="W11" s="211"/>
      <c r="X11" s="236"/>
      <c r="Y11" s="236"/>
    </row>
    <row r="12" spans="1:27" s="12" customFormat="1" ht="18.75" customHeight="1" x14ac:dyDescent="0.2">
      <c r="E12" s="269" t="s">
        <v>556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5">
      <c r="E14" s="228"/>
      <c r="F14" s="228"/>
      <c r="G14" s="228"/>
      <c r="H14" s="228"/>
      <c r="I14" s="228"/>
      <c r="J14" s="228"/>
      <c r="K14" s="228"/>
      <c r="L14" s="228"/>
      <c r="M14" s="228"/>
      <c r="N14" s="228"/>
      <c r="O14" s="228"/>
      <c r="P14" s="228"/>
      <c r="Q14" s="228"/>
      <c r="R14" s="228"/>
      <c r="S14" s="228"/>
      <c r="T14" s="228"/>
      <c r="U14" s="228"/>
      <c r="V14" s="228"/>
      <c r="W14" s="228"/>
      <c r="X14" s="237"/>
      <c r="Y14" s="237"/>
    </row>
    <row r="15" spans="1:27" s="3" customFormat="1" ht="18.75" x14ac:dyDescent="0.2">
      <c r="E15" s="269" t="s">
        <v>555</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3" t="s">
        <v>6</v>
      </c>
      <c r="B21" s="296" t="s">
        <v>525</v>
      </c>
      <c r="C21" s="297"/>
      <c r="D21" s="296" t="s">
        <v>527</v>
      </c>
      <c r="E21" s="297"/>
      <c r="F21" s="289" t="s">
        <v>98</v>
      </c>
      <c r="G21" s="291"/>
      <c r="H21" s="291"/>
      <c r="I21" s="290"/>
      <c r="J21" s="293" t="s">
        <v>528</v>
      </c>
      <c r="K21" s="296" t="s">
        <v>529</v>
      </c>
      <c r="L21" s="297"/>
      <c r="M21" s="296" t="s">
        <v>530</v>
      </c>
      <c r="N21" s="297"/>
      <c r="O21" s="296" t="s">
        <v>517</v>
      </c>
      <c r="P21" s="297"/>
      <c r="Q21" s="296" t="s">
        <v>131</v>
      </c>
      <c r="R21" s="297"/>
      <c r="S21" s="293" t="s">
        <v>130</v>
      </c>
      <c r="T21" s="293" t="s">
        <v>531</v>
      </c>
      <c r="U21" s="293" t="s">
        <v>526</v>
      </c>
      <c r="V21" s="296" t="s">
        <v>129</v>
      </c>
      <c r="W21" s="297"/>
      <c r="X21" s="289" t="s">
        <v>121</v>
      </c>
      <c r="Y21" s="291"/>
      <c r="Z21" s="289" t="s">
        <v>120</v>
      </c>
      <c r="AA21" s="291"/>
    </row>
    <row r="22" spans="1:27" ht="216" customHeight="1" x14ac:dyDescent="0.25">
      <c r="A22" s="294"/>
      <c r="B22" s="298"/>
      <c r="C22" s="299"/>
      <c r="D22" s="298"/>
      <c r="E22" s="299"/>
      <c r="F22" s="289" t="s">
        <v>128</v>
      </c>
      <c r="G22" s="290"/>
      <c r="H22" s="289" t="s">
        <v>127</v>
      </c>
      <c r="I22" s="290"/>
      <c r="J22" s="295"/>
      <c r="K22" s="298"/>
      <c r="L22" s="299"/>
      <c r="M22" s="298"/>
      <c r="N22" s="299"/>
      <c r="O22" s="298"/>
      <c r="P22" s="299"/>
      <c r="Q22" s="298"/>
      <c r="R22" s="299"/>
      <c r="S22" s="295"/>
      <c r="T22" s="295"/>
      <c r="U22" s="295"/>
      <c r="V22" s="298"/>
      <c r="W22" s="299"/>
      <c r="X22" s="119" t="s">
        <v>119</v>
      </c>
      <c r="Y22" s="119" t="s">
        <v>515</v>
      </c>
      <c r="Z22" s="119" t="s">
        <v>118</v>
      </c>
      <c r="AA22" s="119" t="s">
        <v>117</v>
      </c>
    </row>
    <row r="23" spans="1:27" ht="60" customHeight="1" x14ac:dyDescent="0.25">
      <c r="A23" s="295"/>
      <c r="B23" s="214" t="s">
        <v>115</v>
      </c>
      <c r="C23" s="214" t="s">
        <v>116</v>
      </c>
      <c r="D23" s="120" t="s">
        <v>115</v>
      </c>
      <c r="E23" s="120" t="s">
        <v>116</v>
      </c>
      <c r="F23" s="120" t="s">
        <v>115</v>
      </c>
      <c r="G23" s="120" t="s">
        <v>116</v>
      </c>
      <c r="H23" s="120" t="s">
        <v>115</v>
      </c>
      <c r="I23" s="120" t="s">
        <v>116</v>
      </c>
      <c r="J23" s="120" t="s">
        <v>115</v>
      </c>
      <c r="K23" s="120" t="s">
        <v>115</v>
      </c>
      <c r="L23" s="120" t="s">
        <v>116</v>
      </c>
      <c r="M23" s="120" t="s">
        <v>115</v>
      </c>
      <c r="N23" s="120" t="s">
        <v>116</v>
      </c>
      <c r="O23" s="120" t="s">
        <v>115</v>
      </c>
      <c r="P23" s="120" t="s">
        <v>116</v>
      </c>
      <c r="Q23" s="120" t="s">
        <v>115</v>
      </c>
      <c r="R23" s="120" t="s">
        <v>116</v>
      </c>
      <c r="S23" s="120" t="s">
        <v>115</v>
      </c>
      <c r="T23" s="120" t="s">
        <v>115</v>
      </c>
      <c r="U23" s="120" t="s">
        <v>115</v>
      </c>
      <c r="V23" s="120" t="s">
        <v>115</v>
      </c>
      <c r="W23" s="120" t="s">
        <v>116</v>
      </c>
      <c r="X23" s="120" t="s">
        <v>115</v>
      </c>
      <c r="Y23" s="120" t="s">
        <v>115</v>
      </c>
      <c r="Z23" s="119" t="s">
        <v>115</v>
      </c>
      <c r="AA23" s="119" t="s">
        <v>115</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3" customFormat="1" ht="24" customHeight="1" x14ac:dyDescent="0.25">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x14ac:dyDescent="0.25">
      <c r="X26" s="121"/>
      <c r="Y26" s="122"/>
      <c r="Z26" s="56"/>
      <c r="AA26" s="56"/>
    </row>
    <row r="27" spans="1:27" s="61" customFormat="1" ht="12.75" x14ac:dyDescent="0.2">
      <c r="A27" s="62"/>
      <c r="B27" s="62"/>
      <c r="C27" s="62"/>
      <c r="E27" s="62"/>
      <c r="X27" s="123"/>
      <c r="Y27" s="123"/>
      <c r="Z27" s="123"/>
      <c r="AA27" s="12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582</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M_TP3400.PR.0021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8.75" x14ac:dyDescent="0.2">
      <c r="A15" s="269" t="str">
        <f>'1. паспорт местоположение'!A15:C15</f>
        <v>Модернизация ПС 110/10 кВ Новая Заимка (замена оборудования телемеханизации)</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510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523</v>
      </c>
      <c r="C22" s="238" t="s">
        <v>585</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33"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543</v>
      </c>
      <c r="C24" s="234"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544</v>
      </c>
      <c r="C25" s="234"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0" t="s">
        <v>568</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524</v>
      </c>
      <c r="C27" s="239" t="str">
        <f>C22</f>
        <v>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582</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11"/>
      <c r="AB6" s="21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11"/>
      <c r="AB7" s="211"/>
    </row>
    <row r="8" spans="1:28"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12"/>
      <c r="AB8" s="212"/>
    </row>
    <row r="9" spans="1:28" ht="18.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13"/>
      <c r="AB9" s="21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11"/>
      <c r="AB10" s="211"/>
    </row>
    <row r="11" spans="1:28" ht="18.75" x14ac:dyDescent="0.25">
      <c r="A11" s="269" t="str">
        <f>'1. паспорт местоположение'!A12:C12</f>
        <v>M_TP3400.PR.0021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12"/>
      <c r="AB11" s="212"/>
    </row>
    <row r="12" spans="1:28" ht="18.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13"/>
      <c r="AB12" s="21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8.75" x14ac:dyDescent="0.25">
      <c r="A14" s="269" t="str">
        <f>'1. паспорт местоположение'!A15:C15</f>
        <v>Модернизация ПС 110/10 кВ Новая Заимка (замена оборудования телемеханизации)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12"/>
      <c r="AB14" s="21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13"/>
      <c r="AB15" s="21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22"/>
      <c r="AB16" s="22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22"/>
      <c r="AB17" s="22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22"/>
      <c r="AB18" s="22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22"/>
      <c r="AB19" s="22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3"/>
      <c r="AB20" s="22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3"/>
      <c r="AB21" s="223"/>
    </row>
    <row r="22" spans="1:28" x14ac:dyDescent="0.25">
      <c r="A22" s="301" t="s">
        <v>542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4"/>
      <c r="AB22" s="224"/>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116" t="s">
        <v>241</v>
      </c>
      <c r="B24" s="117" t="s">
        <v>270</v>
      </c>
      <c r="C24" s="116" t="s">
        <v>386</v>
      </c>
      <c r="D24" s="116" t="s">
        <v>242</v>
      </c>
      <c r="E24" s="116" t="s">
        <v>387</v>
      </c>
      <c r="F24" s="116" t="s">
        <v>389</v>
      </c>
      <c r="G24" s="116" t="s">
        <v>388</v>
      </c>
      <c r="H24" s="116" t="s">
        <v>243</v>
      </c>
      <c r="I24" s="116" t="s">
        <v>390</v>
      </c>
      <c r="J24" s="116" t="s">
        <v>275</v>
      </c>
      <c r="K24" s="117" t="s">
        <v>269</v>
      </c>
      <c r="L24" s="117" t="s">
        <v>244</v>
      </c>
      <c r="M24" s="118" t="s">
        <v>289</v>
      </c>
      <c r="N24" s="117" t="s">
        <v>553</v>
      </c>
      <c r="O24" s="116" t="s">
        <v>286</v>
      </c>
      <c r="P24" s="116" t="s">
        <v>287</v>
      </c>
      <c r="Q24" s="116" t="s">
        <v>285</v>
      </c>
      <c r="R24" s="116" t="s">
        <v>243</v>
      </c>
      <c r="S24" s="116" t="s">
        <v>284</v>
      </c>
      <c r="T24" s="116" t="s">
        <v>283</v>
      </c>
      <c r="U24" s="116" t="s">
        <v>385</v>
      </c>
      <c r="V24" s="116" t="s">
        <v>285</v>
      </c>
      <c r="W24" s="131" t="s">
        <v>268</v>
      </c>
      <c r="X24" s="131" t="s">
        <v>300</v>
      </c>
      <c r="Y24" s="131" t="s">
        <v>301</v>
      </c>
      <c r="Z24" s="133" t="s">
        <v>298</v>
      </c>
    </row>
    <row r="25" spans="1:28" ht="16.5" customHeight="1" x14ac:dyDescent="0.25">
      <c r="A25" s="116">
        <v>1</v>
      </c>
      <c r="B25" s="117">
        <v>2</v>
      </c>
      <c r="C25" s="116">
        <v>3</v>
      </c>
      <c r="D25" s="117">
        <v>4</v>
      </c>
      <c r="E25" s="116">
        <v>5</v>
      </c>
      <c r="F25" s="117">
        <v>6</v>
      </c>
      <c r="G25" s="116">
        <v>7</v>
      </c>
      <c r="H25" s="117">
        <v>8</v>
      </c>
      <c r="I25" s="116">
        <v>9</v>
      </c>
      <c r="J25" s="117">
        <v>10</v>
      </c>
      <c r="K25" s="225">
        <v>11</v>
      </c>
      <c r="L25" s="117">
        <v>12</v>
      </c>
      <c r="M25" s="225">
        <v>13</v>
      </c>
      <c r="N25" s="117">
        <v>14</v>
      </c>
      <c r="O25" s="225">
        <v>15</v>
      </c>
      <c r="P25" s="117">
        <v>16</v>
      </c>
      <c r="Q25" s="225">
        <v>17</v>
      </c>
      <c r="R25" s="117">
        <v>18</v>
      </c>
      <c r="S25" s="225">
        <v>19</v>
      </c>
      <c r="T25" s="117">
        <v>20</v>
      </c>
      <c r="U25" s="225">
        <v>21</v>
      </c>
      <c r="V25" s="117">
        <v>22</v>
      </c>
      <c r="W25" s="225">
        <v>23</v>
      </c>
      <c r="X25" s="117">
        <v>24</v>
      </c>
      <c r="Y25" s="225">
        <v>25</v>
      </c>
      <c r="Z25" s="117">
        <v>26</v>
      </c>
    </row>
    <row r="26" spans="1:28" ht="45.75" customHeight="1" x14ac:dyDescent="0.25">
      <c r="A26" s="109" t="s">
        <v>370</v>
      </c>
      <c r="B26" s="115"/>
      <c r="C26" s="111" t="s">
        <v>372</v>
      </c>
      <c r="D26" s="111" t="s">
        <v>373</v>
      </c>
      <c r="E26" s="111" t="s">
        <v>374</v>
      </c>
      <c r="F26" s="111" t="s">
        <v>280</v>
      </c>
      <c r="G26" s="111" t="s">
        <v>375</v>
      </c>
      <c r="H26" s="111" t="s">
        <v>243</v>
      </c>
      <c r="I26" s="111" t="s">
        <v>376</v>
      </c>
      <c r="J26" s="111" t="s">
        <v>377</v>
      </c>
      <c r="K26" s="108"/>
      <c r="L26" s="112" t="s">
        <v>266</v>
      </c>
      <c r="M26" s="114" t="s">
        <v>282</v>
      </c>
      <c r="N26" s="108"/>
      <c r="O26" s="108"/>
      <c r="P26" s="108"/>
      <c r="Q26" s="108"/>
      <c r="R26" s="108"/>
      <c r="S26" s="108"/>
      <c r="T26" s="108"/>
      <c r="U26" s="108"/>
      <c r="V26" s="108"/>
      <c r="W26" s="108"/>
      <c r="X26" s="108"/>
      <c r="Y26" s="108"/>
      <c r="Z26" s="110" t="s">
        <v>299</v>
      </c>
    </row>
    <row r="27" spans="1:28" x14ac:dyDescent="0.25">
      <c r="A27" s="108" t="s">
        <v>245</v>
      </c>
      <c r="B27" s="108" t="s">
        <v>271</v>
      </c>
      <c r="C27" s="108" t="s">
        <v>250</v>
      </c>
      <c r="D27" s="108" t="s">
        <v>251</v>
      </c>
      <c r="E27" s="108" t="s">
        <v>290</v>
      </c>
      <c r="F27" s="111" t="s">
        <v>246</v>
      </c>
      <c r="G27" s="111" t="s">
        <v>294</v>
      </c>
      <c r="H27" s="108" t="s">
        <v>243</v>
      </c>
      <c r="I27" s="111" t="s">
        <v>276</v>
      </c>
      <c r="J27" s="111" t="s">
        <v>258</v>
      </c>
      <c r="K27" s="112" t="s">
        <v>262</v>
      </c>
      <c r="L27" s="108"/>
      <c r="M27" s="112" t="s">
        <v>288</v>
      </c>
      <c r="N27" s="108"/>
      <c r="O27" s="108"/>
      <c r="P27" s="108"/>
      <c r="Q27" s="108"/>
      <c r="R27" s="108"/>
      <c r="S27" s="108"/>
      <c r="T27" s="108"/>
      <c r="U27" s="108"/>
      <c r="V27" s="108"/>
      <c r="W27" s="108"/>
      <c r="X27" s="108"/>
      <c r="Y27" s="108"/>
      <c r="Z27" s="108"/>
    </row>
    <row r="28" spans="1:28" x14ac:dyDescent="0.25">
      <c r="A28" s="108" t="s">
        <v>245</v>
      </c>
      <c r="B28" s="108" t="s">
        <v>272</v>
      </c>
      <c r="C28" s="108" t="s">
        <v>252</v>
      </c>
      <c r="D28" s="108" t="s">
        <v>253</v>
      </c>
      <c r="E28" s="108" t="s">
        <v>291</v>
      </c>
      <c r="F28" s="111" t="s">
        <v>247</v>
      </c>
      <c r="G28" s="111" t="s">
        <v>295</v>
      </c>
      <c r="H28" s="108" t="s">
        <v>243</v>
      </c>
      <c r="I28" s="111" t="s">
        <v>277</v>
      </c>
      <c r="J28" s="111" t="s">
        <v>259</v>
      </c>
      <c r="K28" s="112" t="s">
        <v>263</v>
      </c>
      <c r="L28" s="113"/>
      <c r="M28" s="112" t="s">
        <v>0</v>
      </c>
      <c r="N28" s="112"/>
      <c r="O28" s="112"/>
      <c r="P28" s="112"/>
      <c r="Q28" s="112"/>
      <c r="R28" s="112"/>
      <c r="S28" s="112"/>
      <c r="T28" s="112"/>
      <c r="U28" s="112"/>
      <c r="V28" s="112"/>
      <c r="W28" s="112"/>
      <c r="X28" s="112"/>
      <c r="Y28" s="112"/>
      <c r="Z28" s="112"/>
    </row>
    <row r="29" spans="1:28" x14ac:dyDescent="0.25">
      <c r="A29" s="108" t="s">
        <v>245</v>
      </c>
      <c r="B29" s="108" t="s">
        <v>273</v>
      </c>
      <c r="C29" s="108" t="s">
        <v>254</v>
      </c>
      <c r="D29" s="108" t="s">
        <v>255</v>
      </c>
      <c r="E29" s="108" t="s">
        <v>292</v>
      </c>
      <c r="F29" s="111" t="s">
        <v>248</v>
      </c>
      <c r="G29" s="111" t="s">
        <v>296</v>
      </c>
      <c r="H29" s="108" t="s">
        <v>243</v>
      </c>
      <c r="I29" s="111" t="s">
        <v>278</v>
      </c>
      <c r="J29" s="111" t="s">
        <v>260</v>
      </c>
      <c r="K29" s="112" t="s">
        <v>264</v>
      </c>
      <c r="L29" s="113"/>
      <c r="M29" s="108"/>
      <c r="N29" s="108"/>
      <c r="O29" s="108"/>
      <c r="P29" s="108"/>
      <c r="Q29" s="108"/>
      <c r="R29" s="108"/>
      <c r="S29" s="108"/>
      <c r="T29" s="108"/>
      <c r="U29" s="108"/>
      <c r="V29" s="108"/>
      <c r="W29" s="108"/>
      <c r="X29" s="108"/>
      <c r="Y29" s="108"/>
      <c r="Z29" s="108"/>
    </row>
    <row r="30" spans="1:28" x14ac:dyDescent="0.25">
      <c r="A30" s="108" t="s">
        <v>245</v>
      </c>
      <c r="B30" s="108" t="s">
        <v>274</v>
      </c>
      <c r="C30" s="108" t="s">
        <v>256</v>
      </c>
      <c r="D30" s="108" t="s">
        <v>257</v>
      </c>
      <c r="E30" s="108" t="s">
        <v>293</v>
      </c>
      <c r="F30" s="111" t="s">
        <v>249</v>
      </c>
      <c r="G30" s="111" t="s">
        <v>297</v>
      </c>
      <c r="H30" s="108" t="s">
        <v>243</v>
      </c>
      <c r="I30" s="111" t="s">
        <v>279</v>
      </c>
      <c r="J30" s="111" t="s">
        <v>261</v>
      </c>
      <c r="K30" s="112" t="s">
        <v>265</v>
      </c>
      <c r="L30" s="113"/>
      <c r="M30" s="108"/>
      <c r="N30" s="108"/>
      <c r="O30" s="108"/>
      <c r="P30" s="108"/>
      <c r="Q30" s="108"/>
      <c r="R30" s="108"/>
      <c r="S30" s="108"/>
      <c r="T30" s="108"/>
      <c r="U30" s="108"/>
      <c r="V30" s="108"/>
      <c r="W30" s="108"/>
      <c r="X30" s="108"/>
      <c r="Y30" s="108"/>
      <c r="Z30" s="108"/>
    </row>
    <row r="31" spans="1:28"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x14ac:dyDescent="0.25">
      <c r="A32" s="115" t="s">
        <v>371</v>
      </c>
      <c r="B32" s="115"/>
      <c r="C32" s="111" t="s">
        <v>378</v>
      </c>
      <c r="D32" s="111" t="s">
        <v>379</v>
      </c>
      <c r="E32" s="111" t="s">
        <v>380</v>
      </c>
      <c r="F32" s="111" t="s">
        <v>381</v>
      </c>
      <c r="G32" s="111" t="s">
        <v>382</v>
      </c>
      <c r="H32" s="111" t="s">
        <v>243</v>
      </c>
      <c r="I32" s="111" t="s">
        <v>383</v>
      </c>
      <c r="J32" s="111" t="s">
        <v>384</v>
      </c>
      <c r="K32" s="108"/>
      <c r="L32" s="108"/>
      <c r="M32" s="108"/>
      <c r="N32" s="108"/>
      <c r="O32" s="108"/>
      <c r="P32" s="108"/>
      <c r="Q32" s="108"/>
      <c r="R32" s="108"/>
      <c r="S32" s="108"/>
      <c r="T32" s="108"/>
      <c r="U32" s="108"/>
      <c r="V32" s="108"/>
      <c r="W32" s="108"/>
      <c r="X32" s="108"/>
      <c r="Y32" s="108"/>
      <c r="Z32" s="108"/>
    </row>
    <row r="33" spans="1:26" x14ac:dyDescent="0.25">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582</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21"/>
      <c r="Q5" s="221"/>
      <c r="R5" s="221"/>
      <c r="S5" s="221"/>
      <c r="T5" s="221"/>
      <c r="U5" s="221"/>
      <c r="V5" s="221"/>
      <c r="W5" s="221"/>
      <c r="X5" s="221"/>
      <c r="Y5" s="221"/>
      <c r="Z5" s="221"/>
      <c r="AA5" s="221"/>
      <c r="AB5" s="221"/>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M_TP3400.PR.0021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69" t="str">
        <f>'1. паспорт местоположение'!A15:C15</f>
        <v>Модернизация ПС 110/10 кВ Новая Заимка (замена оборудования телемеханизации)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519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4" sqref="AR4"/>
    </sheetView>
  </sheetViews>
  <sheetFormatPr defaultRowHeight="15" x14ac:dyDescent="0.2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5">
      <c r="A11" s="226"/>
      <c r="B11" s="226"/>
      <c r="C11" s="226"/>
      <c r="D11" s="226"/>
      <c r="E11" s="226"/>
      <c r="F11" s="226"/>
      <c r="G11" s="226"/>
      <c r="H11" s="226"/>
      <c r="I11" s="226"/>
      <c r="J11" s="226"/>
      <c r="K11" s="226"/>
      <c r="L11" s="211"/>
      <c r="M11" s="211"/>
      <c r="N11" s="211"/>
      <c r="O11" s="211"/>
      <c r="P11" s="211"/>
      <c r="Q11" s="211"/>
      <c r="R11" s="211"/>
      <c r="S11" s="211"/>
      <c r="T11" s="211"/>
      <c r="U11" s="211"/>
      <c r="V11" s="211"/>
      <c r="W11" s="211"/>
      <c r="X11" s="211"/>
      <c r="Y11" s="211"/>
      <c r="Z11" s="236"/>
      <c r="AA11" s="236"/>
      <c r="AB11" s="236"/>
      <c r="AC11" s="236"/>
      <c r="AD11" s="236"/>
      <c r="AE11" s="236"/>
      <c r="AF11" s="236"/>
      <c r="AG11" s="236"/>
      <c r="AH11" s="236"/>
      <c r="AI11" s="236"/>
      <c r="AJ11" s="236"/>
      <c r="AK11" s="236"/>
      <c r="AL11" s="236"/>
      <c r="AM11" s="236"/>
      <c r="AN11" s="236"/>
      <c r="AO11" s="236"/>
      <c r="AP11" s="236"/>
      <c r="AQ11" s="236"/>
      <c r="AR11" s="236"/>
    </row>
    <row r="12" spans="1:44" s="12" customFormat="1" ht="18.75" customHeight="1" x14ac:dyDescent="0.2">
      <c r="A12" s="269" t="str">
        <f>'1. паспорт местоположение'!A12:C12</f>
        <v>M_TP3400.PR.0021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37"/>
      <c r="AA14" s="237"/>
      <c r="AB14" s="237"/>
      <c r="AC14" s="237"/>
      <c r="AD14" s="237"/>
      <c r="AE14" s="237"/>
      <c r="AF14" s="237"/>
      <c r="AG14" s="237"/>
      <c r="AH14" s="237"/>
      <c r="AI14" s="237"/>
      <c r="AJ14" s="237"/>
      <c r="AK14" s="237"/>
      <c r="AL14" s="237"/>
      <c r="AM14" s="237"/>
      <c r="AN14" s="237"/>
      <c r="AO14" s="237"/>
      <c r="AP14" s="237"/>
      <c r="AQ14" s="237"/>
      <c r="AR14" s="237"/>
    </row>
    <row r="15" spans="1:44" s="3" customFormat="1" ht="18.75" x14ac:dyDescent="0.2">
      <c r="A15" s="269" t="str">
        <f>'1. паспорт местоположение'!A15:C15</f>
        <v>Модернизация ПС 110/10 кВ Новая Заимка (замена оборудования телемеханизации)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520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65"/>
      <c r="AP19" s="165"/>
      <c r="AQ19" s="165"/>
      <c r="AR19" s="42"/>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35"/>
      <c r="AN24" s="135"/>
      <c r="AO24" s="163"/>
      <c r="AP24" s="163"/>
      <c r="AQ24" s="163"/>
      <c r="AR24" s="163"/>
      <c r="AS24" s="141"/>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36"/>
      <c r="AN25" s="377" t="s">
        <v>365</v>
      </c>
      <c r="AO25" s="377"/>
      <c r="AP25" s="377"/>
      <c r="AQ25" s="375"/>
      <c r="AR25" s="375"/>
      <c r="AS25" s="141"/>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36"/>
      <c r="AN26" s="366" t="s">
        <v>363</v>
      </c>
      <c r="AO26" s="367"/>
      <c r="AP26" s="368"/>
      <c r="AQ26" s="358"/>
      <c r="AR26" s="359"/>
      <c r="AS26" s="141"/>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36"/>
      <c r="AN27" s="366" t="s">
        <v>361</v>
      </c>
      <c r="AO27" s="367"/>
      <c r="AP27" s="368"/>
      <c r="AQ27" s="358"/>
      <c r="AR27" s="359"/>
      <c r="AS27" s="141"/>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36"/>
      <c r="AN28" s="372" t="s">
        <v>359</v>
      </c>
      <c r="AO28" s="373"/>
      <c r="AP28" s="374"/>
      <c r="AQ28" s="358"/>
      <c r="AR28" s="359"/>
      <c r="AS28" s="141"/>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36"/>
      <c r="AN29" s="363"/>
      <c r="AO29" s="364"/>
      <c r="AP29" s="364"/>
      <c r="AQ29" s="358"/>
      <c r="AR29" s="365"/>
      <c r="AS29" s="141"/>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36"/>
      <c r="AS30" s="141"/>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36"/>
      <c r="AN31" s="136"/>
      <c r="AO31" s="162"/>
      <c r="AP31" s="162"/>
      <c r="AQ31" s="162"/>
      <c r="AR31" s="162"/>
      <c r="AS31" s="141"/>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36"/>
      <c r="AN32" s="136"/>
      <c r="AO32" s="136"/>
      <c r="AP32" s="136"/>
      <c r="AQ32" s="136"/>
      <c r="AR32" s="136"/>
      <c r="AS32" s="141"/>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36"/>
      <c r="AN33" s="136"/>
      <c r="AO33" s="136"/>
      <c r="AP33" s="136"/>
      <c r="AQ33" s="136"/>
      <c r="AR33" s="136"/>
      <c r="AS33" s="141"/>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36"/>
      <c r="AN34" s="136"/>
      <c r="AO34" s="136"/>
      <c r="AP34" s="136"/>
      <c r="AQ34" s="136"/>
      <c r="AR34" s="136"/>
      <c r="AS34" s="14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36"/>
      <c r="AN35" s="136"/>
      <c r="AO35" s="136"/>
      <c r="AP35" s="136"/>
      <c r="AQ35" s="136"/>
      <c r="AR35" s="136"/>
      <c r="AS35" s="141"/>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36"/>
      <c r="AN36" s="136"/>
      <c r="AO36" s="136"/>
      <c r="AP36" s="136"/>
      <c r="AQ36" s="136"/>
      <c r="AR36" s="136"/>
      <c r="AS36" s="14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36"/>
      <c r="AN37" s="136"/>
      <c r="AO37" s="136"/>
      <c r="AP37" s="136"/>
      <c r="AQ37" s="136"/>
      <c r="AR37" s="136"/>
      <c r="AS37" s="141"/>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36"/>
      <c r="AN38" s="136"/>
      <c r="AO38" s="136"/>
      <c r="AP38" s="136"/>
      <c r="AQ38" s="136"/>
      <c r="AR38" s="136"/>
      <c r="AS38" s="141"/>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36"/>
      <c r="AN39" s="136"/>
      <c r="AO39" s="136"/>
      <c r="AP39" s="136"/>
      <c r="AQ39" s="136"/>
      <c r="AR39" s="136"/>
      <c r="AS39" s="141"/>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36"/>
      <c r="AN40" s="136"/>
      <c r="AO40" s="136"/>
      <c r="AP40" s="136"/>
      <c r="AQ40" s="136"/>
      <c r="AR40" s="136"/>
      <c r="AS40" s="141"/>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36"/>
      <c r="AN41" s="136"/>
      <c r="AO41" s="136"/>
      <c r="AP41" s="136"/>
      <c r="AQ41" s="136"/>
      <c r="AR41" s="136"/>
      <c r="AS41" s="141"/>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36"/>
      <c r="AN42" s="136"/>
      <c r="AO42" s="136"/>
      <c r="AP42" s="136"/>
      <c r="AQ42" s="136"/>
      <c r="AR42" s="136"/>
      <c r="AS42" s="141"/>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36"/>
      <c r="AN43" s="136"/>
      <c r="AO43" s="136"/>
      <c r="AP43" s="136"/>
      <c r="AQ43" s="136"/>
      <c r="AR43" s="136"/>
      <c r="AS43" s="141"/>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36"/>
      <c r="AN44" s="136"/>
      <c r="AO44" s="136"/>
      <c r="AP44" s="136"/>
      <c r="AQ44" s="136"/>
      <c r="AR44" s="136"/>
      <c r="AS44" s="141"/>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36"/>
      <c r="AN45" s="136"/>
      <c r="AO45" s="136"/>
      <c r="AP45" s="136"/>
      <c r="AQ45" s="136"/>
      <c r="AR45" s="136"/>
      <c r="AS45" s="141"/>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36"/>
      <c r="AN46" s="136"/>
      <c r="AO46" s="136"/>
      <c r="AP46" s="136"/>
      <c r="AQ46" s="136"/>
      <c r="AR46" s="136"/>
      <c r="AS46" s="141"/>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49" t="s">
        <v>324</v>
      </c>
      <c r="AP47" s="149" t="s">
        <v>323</v>
      </c>
      <c r="AQ47" s="141"/>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53"/>
      <c r="AP48" s="153"/>
      <c r="AQ48" s="141"/>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53"/>
      <c r="AP49" s="153"/>
      <c r="AQ49" s="141"/>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56"/>
      <c r="AP50" s="156"/>
      <c r="AQ50" s="141"/>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49" t="s">
        <v>324</v>
      </c>
      <c r="AP52" s="149" t="s">
        <v>323</v>
      </c>
      <c r="AQ52" s="141"/>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57"/>
      <c r="AP53" s="157"/>
      <c r="AQ53" s="141"/>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53"/>
      <c r="AP54" s="153"/>
      <c r="AQ54" s="141"/>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53"/>
      <c r="AP55" s="153"/>
      <c r="AQ55" s="141"/>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56"/>
      <c r="AP56" s="156"/>
      <c r="AQ56" s="141"/>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49" t="s">
        <v>324</v>
      </c>
      <c r="AP58" s="149" t="s">
        <v>323</v>
      </c>
      <c r="AQ58" s="141"/>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55"/>
      <c r="AP59" s="155"/>
      <c r="AQ59" s="147"/>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53"/>
      <c r="AP60" s="153"/>
      <c r="AQ60" s="141"/>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53"/>
      <c r="AP61" s="153"/>
      <c r="AQ61" s="141"/>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53"/>
      <c r="AP62" s="153"/>
      <c r="AQ62" s="14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53"/>
      <c r="AP63" s="153"/>
      <c r="AQ63" s="14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53"/>
      <c r="AP64" s="153"/>
      <c r="AQ64" s="141"/>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53"/>
      <c r="AP65" s="153"/>
      <c r="AQ65" s="141"/>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54"/>
      <c r="AP66" s="154"/>
      <c r="AQ66" s="147"/>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53"/>
      <c r="AP67" s="153"/>
      <c r="AQ67" s="141"/>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54"/>
      <c r="AP68" s="154"/>
      <c r="AQ68" s="147"/>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53"/>
      <c r="AP69" s="153"/>
      <c r="AQ69" s="141"/>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54"/>
      <c r="AP70" s="154"/>
      <c r="AQ70" s="147"/>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53"/>
      <c r="AP71" s="153"/>
      <c r="AQ71" s="141"/>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52"/>
      <c r="AP72" s="152"/>
      <c r="AQ72" s="147"/>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49" t="s">
        <v>324</v>
      </c>
      <c r="AP74" s="149" t="s">
        <v>323</v>
      </c>
      <c r="AQ74" s="141"/>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45"/>
      <c r="AP75" s="145"/>
      <c r="AQ75" s="147"/>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48"/>
      <c r="AP76" s="148"/>
      <c r="AQ76" s="141"/>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48"/>
      <c r="AP77" s="148"/>
      <c r="AQ77" s="141"/>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48"/>
      <c r="AP78" s="148"/>
      <c r="AQ78" s="141"/>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48"/>
      <c r="AP79" s="148"/>
      <c r="AQ79" s="141"/>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48"/>
      <c r="AP80" s="148"/>
      <c r="AQ80" s="141"/>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48"/>
      <c r="AP81" s="148"/>
      <c r="AQ81" s="141"/>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48"/>
      <c r="AP82" s="148"/>
      <c r="AQ82" s="141"/>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45"/>
      <c r="AP83" s="145"/>
      <c r="AQ83" s="147"/>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45"/>
      <c r="AP84" s="145"/>
      <c r="AQ84" s="147"/>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48"/>
      <c r="AP85" s="148"/>
      <c r="AQ85" s="135"/>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45"/>
      <c r="AP86" s="145"/>
      <c r="AQ86" s="147"/>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45"/>
      <c r="AP87" s="145"/>
      <c r="AQ87" s="147"/>
    </row>
    <row r="88" spans="1:45" ht="14.25" customHeight="1" x14ac:dyDescent="0.25">
      <c r="A88" s="315" t="s">
        <v>309</v>
      </c>
      <c r="B88" s="316"/>
      <c r="C88" s="316"/>
      <c r="D88" s="317"/>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8"/>
      <c r="AL88" s="319"/>
      <c r="AM88" s="320"/>
      <c r="AN88" s="321"/>
      <c r="AO88" s="145"/>
      <c r="AP88" s="145"/>
      <c r="AQ88" s="147"/>
    </row>
    <row r="89" spans="1:45" x14ac:dyDescent="0.25">
      <c r="A89" s="315" t="s">
        <v>308</v>
      </c>
      <c r="B89" s="316"/>
      <c r="C89" s="316"/>
      <c r="D89" s="317"/>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8"/>
      <c r="AL89" s="319"/>
      <c r="AM89" s="320"/>
      <c r="AN89" s="321"/>
      <c r="AO89" s="145"/>
      <c r="AP89" s="145"/>
      <c r="AQ89" s="135"/>
    </row>
    <row r="90" spans="1:45" ht="12" customHeight="1" thickBot="1" x14ac:dyDescent="0.3">
      <c r="A90" s="144" t="s">
        <v>307</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1"/>
      <c r="AL90" s="312"/>
      <c r="AM90" s="313"/>
      <c r="AN90" s="314"/>
      <c r="AO90" s="142"/>
      <c r="AP90" s="142"/>
      <c r="AQ90" s="141"/>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x14ac:dyDescent="0.25">
      <c r="A92" s="136" t="s">
        <v>306</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x14ac:dyDescent="0.25">
      <c r="A93" s="140" t="s">
        <v>305</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x14ac:dyDescent="0.25">
      <c r="A94" s="140" t="s">
        <v>304</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x14ac:dyDescent="0.25">
      <c r="A95" s="140" t="s">
        <v>303</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x14ac:dyDescent="0.25">
      <c r="A96" s="136" t="s">
        <v>302</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V29" sqref="V29"/>
    </sheetView>
  </sheetViews>
  <sheetFormatPr defaultRowHeight="15.75" x14ac:dyDescent="0.25"/>
  <cols>
    <col min="1" max="1" width="9.140625" style="70"/>
    <col min="2" max="2" width="37.7109375" style="70" customWidth="1"/>
    <col min="3" max="3" width="13.85546875" style="70" customWidth="1"/>
    <col min="4" max="4" width="16.14062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582</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ht="18.75" x14ac:dyDescent="0.25">
      <c r="A10" s="275" t="s">
        <v>9</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M_TP3400.PR.0021</v>
      </c>
      <c r="B12" s="269"/>
      <c r="C12" s="269"/>
      <c r="D12" s="269"/>
      <c r="E12" s="269"/>
      <c r="F12" s="269"/>
      <c r="G12" s="269"/>
      <c r="H12" s="269"/>
      <c r="I12" s="269"/>
      <c r="J12" s="269"/>
      <c r="K12" s="269"/>
      <c r="L12" s="269"/>
    </row>
    <row r="13" spans="1:44" ht="18.75" x14ac:dyDescent="0.25">
      <c r="A13" s="275" t="s">
        <v>8</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Модернизация ПС 110/10 кВ Новая Заимка (замена оборудования телемеханизации)</v>
      </c>
      <c r="B15" s="269"/>
      <c r="C15" s="269"/>
      <c r="D15" s="269"/>
      <c r="E15" s="269"/>
      <c r="F15" s="269"/>
      <c r="G15" s="269"/>
      <c r="H15" s="269"/>
      <c r="I15" s="269"/>
      <c r="J15" s="269"/>
      <c r="K15" s="269"/>
      <c r="L15" s="269"/>
    </row>
    <row r="16" spans="1:44" x14ac:dyDescent="0.25">
      <c r="A16" s="267" t="s">
        <v>7</v>
      </c>
      <c r="B16" s="267"/>
      <c r="C16" s="267"/>
      <c r="D16" s="267"/>
      <c r="E16" s="267"/>
      <c r="F16" s="267"/>
      <c r="G16" s="267"/>
      <c r="H16" s="267"/>
      <c r="I16" s="267"/>
      <c r="J16" s="267"/>
      <c r="K16" s="267"/>
      <c r="L16" s="267"/>
    </row>
    <row r="17" spans="1:12" ht="15.75" customHeight="1" x14ac:dyDescent="0.25">
      <c r="L17" s="106"/>
    </row>
    <row r="18" spans="1:12" x14ac:dyDescent="0.25">
      <c r="K18" s="105"/>
    </row>
    <row r="19" spans="1:12" ht="15.75" customHeight="1" x14ac:dyDescent="0.25">
      <c r="A19" s="388" t="s">
        <v>521</v>
      </c>
      <c r="B19" s="388"/>
      <c r="C19" s="388"/>
      <c r="D19" s="388"/>
      <c r="E19" s="388"/>
      <c r="F19" s="388"/>
      <c r="G19" s="388"/>
      <c r="H19" s="388"/>
      <c r="I19" s="388"/>
      <c r="J19" s="388"/>
      <c r="K19" s="388"/>
      <c r="L19" s="388"/>
    </row>
    <row r="20" spans="1:12" x14ac:dyDescent="0.25">
      <c r="A20" s="74"/>
      <c r="B20" s="74"/>
      <c r="C20" s="104"/>
      <c r="D20" s="104"/>
      <c r="E20" s="104"/>
      <c r="F20" s="104"/>
      <c r="G20" s="104"/>
      <c r="H20" s="104"/>
      <c r="I20" s="104"/>
      <c r="J20" s="104"/>
      <c r="K20" s="104"/>
      <c r="L20" s="104"/>
    </row>
    <row r="21" spans="1:12" ht="28.5" customHeight="1" x14ac:dyDescent="0.25">
      <c r="A21" s="378" t="s">
        <v>229</v>
      </c>
      <c r="B21" s="378" t="s">
        <v>228</v>
      </c>
      <c r="C21" s="384" t="s">
        <v>452</v>
      </c>
      <c r="D21" s="384"/>
      <c r="E21" s="384"/>
      <c r="F21" s="384"/>
      <c r="G21" s="384"/>
      <c r="H21" s="384"/>
      <c r="I21" s="379" t="s">
        <v>227</v>
      </c>
      <c r="J21" s="381" t="s">
        <v>454</v>
      </c>
      <c r="K21" s="378" t="s">
        <v>226</v>
      </c>
      <c r="L21" s="380" t="s">
        <v>453</v>
      </c>
    </row>
    <row r="22" spans="1:12" ht="58.5" customHeight="1" x14ac:dyDescent="0.25">
      <c r="A22" s="378"/>
      <c r="B22" s="378"/>
      <c r="C22" s="385" t="s">
        <v>3</v>
      </c>
      <c r="D22" s="385"/>
      <c r="E22" s="197"/>
      <c r="F22" s="198"/>
      <c r="G22" s="386" t="s">
        <v>2</v>
      </c>
      <c r="H22" s="387"/>
      <c r="I22" s="379"/>
      <c r="J22" s="382"/>
      <c r="K22" s="378"/>
      <c r="L22" s="380"/>
    </row>
    <row r="23" spans="1:12" ht="47.25" x14ac:dyDescent="0.25">
      <c r="A23" s="378"/>
      <c r="B23" s="378"/>
      <c r="C23" s="103" t="s">
        <v>225</v>
      </c>
      <c r="D23" s="103" t="s">
        <v>224</v>
      </c>
      <c r="E23" s="103" t="s">
        <v>225</v>
      </c>
      <c r="F23" s="103" t="s">
        <v>224</v>
      </c>
      <c r="G23" s="103" t="s">
        <v>225</v>
      </c>
      <c r="H23" s="103" t="s">
        <v>224</v>
      </c>
      <c r="I23" s="379"/>
      <c r="J23" s="383"/>
      <c r="K23" s="378"/>
      <c r="L23" s="380"/>
    </row>
    <row r="24" spans="1:12" x14ac:dyDescent="0.25">
      <c r="A24" s="83">
        <v>1</v>
      </c>
      <c r="B24" s="83">
        <v>2</v>
      </c>
      <c r="C24" s="103">
        <v>3</v>
      </c>
      <c r="D24" s="103">
        <v>4</v>
      </c>
      <c r="E24" s="103">
        <v>5</v>
      </c>
      <c r="F24" s="103">
        <v>6</v>
      </c>
      <c r="G24" s="103">
        <v>7</v>
      </c>
      <c r="H24" s="103">
        <v>8</v>
      </c>
      <c r="I24" s="103">
        <v>9</v>
      </c>
      <c r="J24" s="103">
        <v>10</v>
      </c>
      <c r="K24" s="103">
        <v>11</v>
      </c>
      <c r="L24" s="103">
        <v>12</v>
      </c>
    </row>
    <row r="25" spans="1:12" ht="31.5" x14ac:dyDescent="0.25">
      <c r="A25" s="97">
        <v>1</v>
      </c>
      <c r="B25" s="98" t="s">
        <v>223</v>
      </c>
      <c r="C25" s="98"/>
      <c r="D25" s="101"/>
      <c r="E25" s="101"/>
      <c r="F25" s="101"/>
      <c r="G25" s="101"/>
      <c r="H25" s="101"/>
      <c r="I25" s="101"/>
      <c r="J25" s="101"/>
      <c r="K25" s="94"/>
      <c r="L25" s="115"/>
    </row>
    <row r="26" spans="1:12" ht="47.25" x14ac:dyDescent="0.25">
      <c r="A26" s="97" t="s">
        <v>222</v>
      </c>
      <c r="B26" s="102" t="s">
        <v>459</v>
      </c>
      <c r="C26" s="95" t="s">
        <v>563</v>
      </c>
      <c r="D26" s="95" t="s">
        <v>563</v>
      </c>
      <c r="E26" s="95" t="s">
        <v>563</v>
      </c>
      <c r="F26" s="95" t="s">
        <v>563</v>
      </c>
      <c r="G26" s="95" t="s">
        <v>563</v>
      </c>
      <c r="H26" s="95" t="s">
        <v>563</v>
      </c>
      <c r="I26" s="95"/>
      <c r="J26" s="95"/>
      <c r="K26" s="94"/>
      <c r="L26" s="94"/>
    </row>
    <row r="27" spans="1:12" s="77" customFormat="1" ht="47.25" x14ac:dyDescent="0.25">
      <c r="A27" s="97" t="s">
        <v>221</v>
      </c>
      <c r="B27" s="102" t="s">
        <v>461</v>
      </c>
      <c r="C27" s="95" t="s">
        <v>563</v>
      </c>
      <c r="D27" s="95" t="s">
        <v>563</v>
      </c>
      <c r="E27" s="95" t="s">
        <v>563</v>
      </c>
      <c r="F27" s="95" t="s">
        <v>563</v>
      </c>
      <c r="G27" s="95" t="s">
        <v>563</v>
      </c>
      <c r="H27" s="95" t="s">
        <v>563</v>
      </c>
      <c r="I27" s="95"/>
      <c r="J27" s="95"/>
      <c r="K27" s="94"/>
      <c r="L27" s="94"/>
    </row>
    <row r="28" spans="1:12" s="77" customFormat="1" ht="63" x14ac:dyDescent="0.25">
      <c r="A28" s="97" t="s">
        <v>460</v>
      </c>
      <c r="B28" s="102" t="s">
        <v>465</v>
      </c>
      <c r="C28" s="95" t="s">
        <v>563</v>
      </c>
      <c r="D28" s="95" t="s">
        <v>563</v>
      </c>
      <c r="E28" s="95" t="s">
        <v>563</v>
      </c>
      <c r="F28" s="95" t="s">
        <v>563</v>
      </c>
      <c r="G28" s="95" t="s">
        <v>563</v>
      </c>
      <c r="H28" s="95" t="s">
        <v>563</v>
      </c>
      <c r="I28" s="95"/>
      <c r="J28" s="95"/>
      <c r="K28" s="94"/>
      <c r="L28" s="94"/>
    </row>
    <row r="29" spans="1:12" s="77" customFormat="1" ht="47.25" x14ac:dyDescent="0.25">
      <c r="A29" s="97" t="s">
        <v>220</v>
      </c>
      <c r="B29" s="102" t="s">
        <v>464</v>
      </c>
      <c r="C29" s="95" t="s">
        <v>563</v>
      </c>
      <c r="D29" s="95" t="s">
        <v>563</v>
      </c>
      <c r="E29" s="95" t="s">
        <v>563</v>
      </c>
      <c r="F29" s="95" t="s">
        <v>563</v>
      </c>
      <c r="G29" s="95" t="s">
        <v>563</v>
      </c>
      <c r="H29" s="95" t="s">
        <v>563</v>
      </c>
      <c r="I29" s="95"/>
      <c r="J29" s="95"/>
      <c r="K29" s="94"/>
      <c r="L29" s="94"/>
    </row>
    <row r="30" spans="1:12" s="77" customFormat="1" ht="47.25" x14ac:dyDescent="0.25">
      <c r="A30" s="97" t="s">
        <v>219</v>
      </c>
      <c r="B30" s="102" t="s">
        <v>466</v>
      </c>
      <c r="C30" s="95" t="s">
        <v>563</v>
      </c>
      <c r="D30" s="95" t="s">
        <v>563</v>
      </c>
      <c r="E30" s="95" t="s">
        <v>563</v>
      </c>
      <c r="F30" s="95" t="s">
        <v>563</v>
      </c>
      <c r="G30" s="95" t="s">
        <v>563</v>
      </c>
      <c r="H30" s="95" t="s">
        <v>563</v>
      </c>
      <c r="I30" s="95"/>
      <c r="J30" s="95"/>
      <c r="K30" s="94"/>
      <c r="L30" s="94"/>
    </row>
    <row r="31" spans="1:12" s="77" customFormat="1" ht="31.5" x14ac:dyDescent="0.25">
      <c r="A31" s="97" t="s">
        <v>218</v>
      </c>
      <c r="B31" s="96" t="s">
        <v>462</v>
      </c>
      <c r="C31" s="95" t="s">
        <v>578</v>
      </c>
      <c r="D31" s="95" t="s">
        <v>578</v>
      </c>
      <c r="E31" s="257"/>
      <c r="F31" s="257"/>
      <c r="G31" s="258">
        <f>H31-30</f>
        <v>45212</v>
      </c>
      <c r="H31" s="258">
        <f>G32-30</f>
        <v>45242</v>
      </c>
      <c r="I31" s="101"/>
      <c r="J31" s="101"/>
      <c r="K31" s="94"/>
      <c r="L31" s="94"/>
    </row>
    <row r="32" spans="1:12" s="77" customFormat="1" ht="31.5" x14ac:dyDescent="0.25">
      <c r="A32" s="97" t="s">
        <v>216</v>
      </c>
      <c r="B32" s="96" t="s">
        <v>467</v>
      </c>
      <c r="C32" s="95" t="s">
        <v>578</v>
      </c>
      <c r="D32" s="95" t="s">
        <v>578</v>
      </c>
      <c r="E32" s="257"/>
      <c r="F32" s="257"/>
      <c r="G32" s="258">
        <f>H32-30</f>
        <v>45272</v>
      </c>
      <c r="H32" s="258">
        <f>G33-20</f>
        <v>45302</v>
      </c>
      <c r="I32" s="101"/>
      <c r="J32" s="101"/>
      <c r="K32" s="94"/>
      <c r="L32" s="94"/>
    </row>
    <row r="33" spans="1:12" s="77" customFormat="1" ht="47.25" x14ac:dyDescent="0.25">
      <c r="A33" s="97" t="s">
        <v>478</v>
      </c>
      <c r="B33" s="96" t="s">
        <v>391</v>
      </c>
      <c r="C33" s="95" t="s">
        <v>578</v>
      </c>
      <c r="D33" s="95" t="s">
        <v>578</v>
      </c>
      <c r="E33" s="257"/>
      <c r="F33" s="257"/>
      <c r="G33" s="258">
        <f>H33-30</f>
        <v>45322</v>
      </c>
      <c r="H33" s="258">
        <f>G35</f>
        <v>45352</v>
      </c>
      <c r="I33" s="101"/>
      <c r="J33" s="101"/>
      <c r="K33" s="94"/>
      <c r="L33" s="94"/>
    </row>
    <row r="34" spans="1:12" s="77" customFormat="1" ht="63" x14ac:dyDescent="0.25">
      <c r="A34" s="97" t="s">
        <v>479</v>
      </c>
      <c r="B34" s="96" t="s">
        <v>471</v>
      </c>
      <c r="C34" s="95" t="s">
        <v>563</v>
      </c>
      <c r="D34" s="95" t="s">
        <v>563</v>
      </c>
      <c r="E34" s="95" t="s">
        <v>563</v>
      </c>
      <c r="F34" s="95" t="s">
        <v>563</v>
      </c>
      <c r="G34" s="95" t="s">
        <v>563</v>
      </c>
      <c r="H34" s="95" t="s">
        <v>563</v>
      </c>
      <c r="I34" s="95"/>
      <c r="J34" s="95"/>
      <c r="K34" s="100"/>
      <c r="L34" s="94"/>
    </row>
    <row r="35" spans="1:12" s="77" customFormat="1" ht="31.5" x14ac:dyDescent="0.25">
      <c r="A35" s="97" t="s">
        <v>480</v>
      </c>
      <c r="B35" s="96" t="s">
        <v>217</v>
      </c>
      <c r="C35" s="95" t="s">
        <v>578</v>
      </c>
      <c r="D35" s="95" t="s">
        <v>578</v>
      </c>
      <c r="E35" s="257"/>
      <c r="F35" s="257"/>
      <c r="G35" s="258">
        <f>H35-20</f>
        <v>45352</v>
      </c>
      <c r="H35" s="258">
        <f>G37</f>
        <v>45372</v>
      </c>
      <c r="I35" s="100"/>
      <c r="J35" s="100"/>
      <c r="K35" s="100"/>
      <c r="L35" s="94"/>
    </row>
    <row r="36" spans="1:12" ht="47.25" x14ac:dyDescent="0.25">
      <c r="A36" s="97" t="s">
        <v>481</v>
      </c>
      <c r="B36" s="96" t="s">
        <v>463</v>
      </c>
      <c r="C36" s="95" t="s">
        <v>563</v>
      </c>
      <c r="D36" s="95" t="s">
        <v>563</v>
      </c>
      <c r="E36" s="95" t="s">
        <v>563</v>
      </c>
      <c r="F36" s="95" t="s">
        <v>563</v>
      </c>
      <c r="G36" s="95" t="s">
        <v>563</v>
      </c>
      <c r="H36" s="95" t="s">
        <v>563</v>
      </c>
      <c r="I36" s="95"/>
      <c r="J36" s="95"/>
      <c r="K36" s="94"/>
      <c r="L36" s="94"/>
    </row>
    <row r="37" spans="1:12" x14ac:dyDescent="0.25">
      <c r="A37" s="97" t="s">
        <v>482</v>
      </c>
      <c r="B37" s="96" t="s">
        <v>215</v>
      </c>
      <c r="C37" s="95" t="s">
        <v>578</v>
      </c>
      <c r="D37" s="95" t="s">
        <v>578</v>
      </c>
      <c r="E37" s="259"/>
      <c r="F37" s="260"/>
      <c r="G37" s="261">
        <f>H37-30</f>
        <v>45372</v>
      </c>
      <c r="H37" s="261">
        <v>45402</v>
      </c>
      <c r="I37" s="99"/>
      <c r="J37" s="99"/>
      <c r="K37" s="94"/>
      <c r="L37" s="94"/>
    </row>
    <row r="38" spans="1:12" x14ac:dyDescent="0.25">
      <c r="A38" s="97" t="s">
        <v>483</v>
      </c>
      <c r="B38" s="98" t="s">
        <v>214</v>
      </c>
      <c r="C38" s="95"/>
      <c r="D38" s="262"/>
      <c r="E38" s="262"/>
      <c r="F38" s="262"/>
      <c r="G38" s="262"/>
      <c r="H38" s="262"/>
      <c r="I38" s="94"/>
      <c r="J38" s="94"/>
      <c r="K38" s="94"/>
      <c r="L38" s="94"/>
    </row>
    <row r="39" spans="1:12" ht="63" x14ac:dyDescent="0.25">
      <c r="A39" s="97">
        <v>2</v>
      </c>
      <c r="B39" s="96" t="s">
        <v>468</v>
      </c>
      <c r="C39" s="95" t="s">
        <v>578</v>
      </c>
      <c r="D39" s="95" t="s">
        <v>578</v>
      </c>
      <c r="E39" s="262"/>
      <c r="F39" s="262"/>
      <c r="G39" s="261">
        <f>H39-10</f>
        <v>45752</v>
      </c>
      <c r="H39" s="261">
        <v>45762</v>
      </c>
      <c r="I39" s="94"/>
      <c r="J39" s="94"/>
      <c r="K39" s="94"/>
      <c r="L39" s="94"/>
    </row>
    <row r="40" spans="1:12" x14ac:dyDescent="0.25">
      <c r="A40" s="97" t="s">
        <v>213</v>
      </c>
      <c r="B40" s="96" t="s">
        <v>470</v>
      </c>
      <c r="C40" s="95" t="s">
        <v>578</v>
      </c>
      <c r="D40" s="95" t="s">
        <v>578</v>
      </c>
      <c r="E40" s="262"/>
      <c r="F40" s="262"/>
      <c r="G40" s="261">
        <f>H39</f>
        <v>45762</v>
      </c>
      <c r="H40" s="261">
        <f>G42-10</f>
        <v>45851</v>
      </c>
      <c r="I40" s="94"/>
      <c r="J40" s="94"/>
      <c r="K40" s="94"/>
      <c r="L40" s="94"/>
    </row>
    <row r="41" spans="1:12" ht="47.25" x14ac:dyDescent="0.25">
      <c r="A41" s="97" t="s">
        <v>212</v>
      </c>
      <c r="B41" s="98" t="s">
        <v>552</v>
      </c>
      <c r="C41" s="95"/>
      <c r="D41" s="262"/>
      <c r="E41" s="262"/>
      <c r="F41" s="262"/>
      <c r="G41" s="262"/>
      <c r="H41" s="262"/>
      <c r="I41" s="94"/>
      <c r="J41" s="94"/>
      <c r="K41" s="94"/>
      <c r="L41" s="94"/>
    </row>
    <row r="42" spans="1:12" ht="31.5" x14ac:dyDescent="0.25">
      <c r="A42" s="97">
        <v>3</v>
      </c>
      <c r="B42" s="96" t="s">
        <v>469</v>
      </c>
      <c r="C42" s="95" t="s">
        <v>578</v>
      </c>
      <c r="D42" s="95" t="s">
        <v>578</v>
      </c>
      <c r="E42" s="262"/>
      <c r="F42" s="262"/>
      <c r="G42" s="261">
        <f>H42-10</f>
        <v>45861</v>
      </c>
      <c r="H42" s="261">
        <f>G43-30</f>
        <v>45871</v>
      </c>
      <c r="I42" s="94"/>
      <c r="J42" s="94"/>
      <c r="K42" s="94"/>
      <c r="L42" s="94"/>
    </row>
    <row r="43" spans="1:12" x14ac:dyDescent="0.25">
      <c r="A43" s="97" t="s">
        <v>211</v>
      </c>
      <c r="B43" s="96" t="s">
        <v>209</v>
      </c>
      <c r="C43" s="95" t="s">
        <v>578</v>
      </c>
      <c r="D43" s="95" t="s">
        <v>578</v>
      </c>
      <c r="E43" s="262"/>
      <c r="F43" s="262"/>
      <c r="G43" s="261">
        <f>H43-20</f>
        <v>45901</v>
      </c>
      <c r="H43" s="261">
        <f>G44-20</f>
        <v>45921</v>
      </c>
      <c r="I43" s="94"/>
      <c r="J43" s="94"/>
      <c r="K43" s="94"/>
      <c r="L43" s="94"/>
    </row>
    <row r="44" spans="1:12" x14ac:dyDescent="0.25">
      <c r="A44" s="97" t="s">
        <v>210</v>
      </c>
      <c r="B44" s="96" t="s">
        <v>207</v>
      </c>
      <c r="C44" s="95" t="s">
        <v>578</v>
      </c>
      <c r="D44" s="95" t="s">
        <v>578</v>
      </c>
      <c r="E44" s="262"/>
      <c r="F44" s="262"/>
      <c r="G44" s="261">
        <f>H44-10</f>
        <v>45941</v>
      </c>
      <c r="H44" s="261">
        <f>G47-10</f>
        <v>45951</v>
      </c>
      <c r="I44" s="94"/>
      <c r="J44" s="94"/>
      <c r="K44" s="94"/>
      <c r="L44" s="94"/>
    </row>
    <row r="45" spans="1:12" ht="78.75" x14ac:dyDescent="0.25">
      <c r="A45" s="97" t="s">
        <v>208</v>
      </c>
      <c r="B45" s="96" t="s">
        <v>474</v>
      </c>
      <c r="C45" s="95"/>
      <c r="D45" s="262"/>
      <c r="E45" s="262"/>
      <c r="F45" s="262"/>
      <c r="G45" s="262"/>
      <c r="H45" s="262"/>
      <c r="I45" s="94"/>
      <c r="J45" s="94"/>
      <c r="K45" s="94"/>
      <c r="L45" s="94"/>
    </row>
    <row r="46" spans="1:12" ht="157.5" x14ac:dyDescent="0.25">
      <c r="A46" s="97" t="s">
        <v>206</v>
      </c>
      <c r="B46" s="96" t="s">
        <v>472</v>
      </c>
      <c r="C46" s="95" t="s">
        <v>563</v>
      </c>
      <c r="D46" s="95" t="s">
        <v>563</v>
      </c>
      <c r="E46" s="95" t="s">
        <v>563</v>
      </c>
      <c r="F46" s="95" t="s">
        <v>563</v>
      </c>
      <c r="G46" s="95" t="s">
        <v>563</v>
      </c>
      <c r="H46" s="95" t="s">
        <v>563</v>
      </c>
      <c r="I46" s="95"/>
      <c r="J46" s="95"/>
      <c r="K46" s="94"/>
      <c r="L46" s="94"/>
    </row>
    <row r="47" spans="1:12" x14ac:dyDescent="0.25">
      <c r="A47" s="97" t="s">
        <v>204</v>
      </c>
      <c r="B47" s="96" t="s">
        <v>205</v>
      </c>
      <c r="C47" s="95" t="s">
        <v>578</v>
      </c>
      <c r="D47" s="95" t="s">
        <v>578</v>
      </c>
      <c r="E47" s="262"/>
      <c r="F47" s="262"/>
      <c r="G47" s="261">
        <f>H47-10</f>
        <v>45961</v>
      </c>
      <c r="H47" s="261">
        <f>G49-5</f>
        <v>45971</v>
      </c>
      <c r="I47" s="94"/>
      <c r="J47" s="94"/>
      <c r="K47" s="94"/>
      <c r="L47" s="94"/>
    </row>
    <row r="48" spans="1:12" ht="31.5" x14ac:dyDescent="0.25">
      <c r="A48" s="97" t="s">
        <v>484</v>
      </c>
      <c r="B48" s="98" t="s">
        <v>203</v>
      </c>
      <c r="C48" s="95"/>
      <c r="D48" s="262"/>
      <c r="E48" s="262"/>
      <c r="F48" s="262"/>
      <c r="G48" s="262"/>
      <c r="H48" s="262"/>
      <c r="I48" s="94"/>
      <c r="J48" s="94"/>
      <c r="K48" s="94"/>
      <c r="L48" s="94"/>
    </row>
    <row r="49" spans="1:12" ht="31.5" x14ac:dyDescent="0.25">
      <c r="A49" s="97">
        <v>4</v>
      </c>
      <c r="B49" s="96" t="s">
        <v>201</v>
      </c>
      <c r="C49" s="95" t="s">
        <v>578</v>
      </c>
      <c r="D49" s="95" t="s">
        <v>578</v>
      </c>
      <c r="E49" s="262"/>
      <c r="F49" s="262"/>
      <c r="G49" s="261">
        <f>H49-10</f>
        <v>45976</v>
      </c>
      <c r="H49" s="261">
        <f>G50-5</f>
        <v>45986</v>
      </c>
      <c r="I49" s="94"/>
      <c r="J49" s="94"/>
      <c r="K49" s="94"/>
      <c r="L49" s="94"/>
    </row>
    <row r="50" spans="1:12" ht="78.75" x14ac:dyDescent="0.25">
      <c r="A50" s="97" t="s">
        <v>202</v>
      </c>
      <c r="B50" s="96" t="s">
        <v>473</v>
      </c>
      <c r="C50" s="95" t="s">
        <v>578</v>
      </c>
      <c r="D50" s="95" t="s">
        <v>578</v>
      </c>
      <c r="E50" s="262"/>
      <c r="F50" s="262"/>
      <c r="G50" s="261">
        <f>H50-10</f>
        <v>45991</v>
      </c>
      <c r="H50" s="261">
        <f>G53-10</f>
        <v>46001</v>
      </c>
      <c r="I50" s="94"/>
      <c r="J50" s="94"/>
      <c r="K50" s="94"/>
      <c r="L50" s="94"/>
    </row>
    <row r="51" spans="1:12" ht="63" x14ac:dyDescent="0.25">
      <c r="A51" s="97" t="s">
        <v>200</v>
      </c>
      <c r="B51" s="96" t="s">
        <v>475</v>
      </c>
      <c r="C51" s="95"/>
      <c r="D51" s="262"/>
      <c r="E51" s="262"/>
      <c r="F51" s="262"/>
      <c r="G51" s="262"/>
      <c r="H51" s="262"/>
      <c r="I51" s="94"/>
      <c r="J51" s="94"/>
      <c r="K51" s="94"/>
      <c r="L51" s="94"/>
    </row>
    <row r="52" spans="1:12" ht="63" x14ac:dyDescent="0.25">
      <c r="A52" s="97" t="s">
        <v>198</v>
      </c>
      <c r="B52" s="96" t="s">
        <v>199</v>
      </c>
      <c r="C52" s="95" t="s">
        <v>563</v>
      </c>
      <c r="D52" s="95" t="s">
        <v>563</v>
      </c>
      <c r="E52" s="95" t="s">
        <v>563</v>
      </c>
      <c r="F52" s="95" t="s">
        <v>563</v>
      </c>
      <c r="G52" s="95" t="s">
        <v>563</v>
      </c>
      <c r="H52" s="95" t="s">
        <v>563</v>
      </c>
      <c r="I52" s="95"/>
      <c r="J52" s="95"/>
      <c r="K52" s="94"/>
      <c r="L52" s="94"/>
    </row>
    <row r="53" spans="1:12" ht="31.5" x14ac:dyDescent="0.25">
      <c r="A53" s="97" t="s">
        <v>196</v>
      </c>
      <c r="B53" s="206" t="s">
        <v>476</v>
      </c>
      <c r="C53" s="95" t="s">
        <v>578</v>
      </c>
      <c r="D53" s="95" t="s">
        <v>578</v>
      </c>
      <c r="E53" s="262"/>
      <c r="F53" s="262"/>
      <c r="G53" s="261">
        <f>H53-10</f>
        <v>46011</v>
      </c>
      <c r="H53" s="261">
        <v>46021</v>
      </c>
      <c r="I53" s="94"/>
      <c r="J53" s="94"/>
      <c r="K53" s="94"/>
      <c r="L53" s="94"/>
    </row>
    <row r="54" spans="1:12" ht="47.25" x14ac:dyDescent="0.25">
      <c r="A54" s="97" t="s">
        <v>477</v>
      </c>
      <c r="B54" s="96" t="s">
        <v>197</v>
      </c>
      <c r="C54" s="95" t="s">
        <v>563</v>
      </c>
      <c r="D54" s="95" t="s">
        <v>563</v>
      </c>
      <c r="E54" s="95" t="s">
        <v>563</v>
      </c>
      <c r="F54" s="95" t="s">
        <v>563</v>
      </c>
      <c r="G54" s="95" t="s">
        <v>563</v>
      </c>
      <c r="H54" s="95" t="s">
        <v>563</v>
      </c>
      <c r="I54" s="95"/>
      <c r="J54" s="95"/>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D24" sqref="D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247"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1.140625" style="69" customWidth="1"/>
    <col min="19" max="19" width="6.140625" style="69" customWidth="1"/>
    <col min="20" max="20" width="13.140625" style="69" customWidth="1"/>
    <col min="21" max="21" width="8.85546875" style="69" customWidth="1"/>
    <col min="22" max="27" width="9.140625" style="69"/>
    <col min="28" max="28" width="14.85546875" style="69" customWidth="1"/>
    <col min="29" max="29" width="17.71093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582</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row>
    <row r="5" spans="1:29" ht="18.75" x14ac:dyDescent="0.3">
      <c r="A5" s="70"/>
      <c r="B5" s="70"/>
      <c r="C5" s="70"/>
      <c r="D5" s="70"/>
      <c r="E5" s="70"/>
      <c r="F5" s="70"/>
      <c r="L5" s="70"/>
      <c r="M5" s="70"/>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9" ht="18.75" x14ac:dyDescent="0.25">
      <c r="A7" s="13"/>
      <c r="B7" s="13"/>
      <c r="C7" s="13"/>
      <c r="D7" s="13"/>
      <c r="E7" s="13"/>
      <c r="F7" s="13"/>
      <c r="G7" s="13"/>
      <c r="H7" s="13"/>
      <c r="I7" s="13"/>
      <c r="J7" s="248"/>
      <c r="K7" s="92"/>
      <c r="L7" s="92"/>
      <c r="M7" s="92"/>
      <c r="N7" s="92"/>
      <c r="O7" s="92"/>
      <c r="P7" s="92"/>
      <c r="Q7" s="92"/>
      <c r="R7" s="92"/>
      <c r="S7" s="92"/>
      <c r="T7" s="92"/>
      <c r="U7" s="92"/>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9" ht="18.75" x14ac:dyDescent="0.25">
      <c r="A10" s="211"/>
      <c r="B10" s="211"/>
      <c r="C10" s="211"/>
      <c r="D10" s="211"/>
      <c r="E10" s="211"/>
      <c r="F10" s="211"/>
      <c r="G10" s="211"/>
      <c r="H10" s="211"/>
      <c r="I10" s="211"/>
      <c r="J10" s="248"/>
      <c r="K10" s="92"/>
      <c r="L10" s="92"/>
      <c r="M10" s="92"/>
      <c r="N10" s="92"/>
      <c r="O10" s="92"/>
      <c r="P10" s="92"/>
      <c r="Q10" s="92"/>
      <c r="R10" s="92"/>
      <c r="S10" s="92"/>
      <c r="T10" s="92"/>
      <c r="U10" s="92"/>
    </row>
    <row r="11" spans="1:29" ht="18.75" x14ac:dyDescent="0.25">
      <c r="A11" s="269" t="str">
        <f>'1. паспорт местоположение'!A12:C12</f>
        <v>M_TP3400.PR.0021</v>
      </c>
      <c r="B11" s="269"/>
      <c r="C11" s="269"/>
      <c r="D11" s="269"/>
      <c r="E11" s="269"/>
      <c r="F11" s="269"/>
      <c r="G11" s="269"/>
      <c r="H11" s="269"/>
      <c r="I11" s="269"/>
      <c r="J11" s="269"/>
      <c r="K11" s="269"/>
      <c r="L11" s="269"/>
      <c r="M11" s="269"/>
      <c r="N11" s="269"/>
      <c r="O11" s="269"/>
      <c r="P11" s="269"/>
      <c r="Q11" s="269"/>
      <c r="R11" s="269"/>
      <c r="S11" s="269"/>
      <c r="T11" s="269"/>
      <c r="U11" s="269"/>
    </row>
    <row r="12" spans="1:29" ht="18.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11"/>
      <c r="I13" s="11"/>
      <c r="J13" s="249"/>
      <c r="K13" s="91"/>
      <c r="L13" s="91"/>
      <c r="M13" s="91"/>
      <c r="N13" s="91"/>
      <c r="O13" s="91"/>
      <c r="P13" s="91"/>
      <c r="Q13" s="91"/>
      <c r="R13" s="91"/>
      <c r="S13" s="91"/>
      <c r="T13" s="91"/>
      <c r="U13" s="91"/>
    </row>
    <row r="14" spans="1:29" ht="18.75" x14ac:dyDescent="0.25">
      <c r="A14" s="269" t="str">
        <f>'1. паспорт местоположение'!A15:C15</f>
        <v>Модернизация ПС 110/10 кВ Новая Заимка (замена оборудования телемеханизации)</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70"/>
      <c r="L17" s="70"/>
      <c r="M17" s="70"/>
      <c r="N17" s="70"/>
      <c r="O17" s="70"/>
      <c r="P17" s="70"/>
      <c r="Q17" s="70"/>
      <c r="R17" s="70"/>
      <c r="S17" s="70"/>
      <c r="T17" s="70"/>
    </row>
    <row r="18" spans="1:29" x14ac:dyDescent="0.25">
      <c r="A18" s="398" t="s">
        <v>522</v>
      </c>
      <c r="B18" s="398"/>
      <c r="C18" s="398"/>
      <c r="D18" s="398"/>
      <c r="E18" s="398"/>
      <c r="F18" s="398"/>
      <c r="G18" s="398"/>
      <c r="H18" s="398"/>
      <c r="I18" s="398"/>
      <c r="J18" s="398"/>
      <c r="K18" s="398"/>
      <c r="L18" s="398"/>
      <c r="M18" s="398"/>
      <c r="N18" s="398"/>
      <c r="O18" s="398"/>
      <c r="P18" s="398"/>
      <c r="Q18" s="398"/>
      <c r="R18" s="398"/>
      <c r="S18" s="398"/>
      <c r="T18" s="398"/>
      <c r="U18" s="398"/>
    </row>
    <row r="19" spans="1:29" x14ac:dyDescent="0.25">
      <c r="A19" s="70"/>
      <c r="B19" s="70"/>
      <c r="C19" s="70"/>
      <c r="D19" s="70"/>
      <c r="E19" s="70"/>
      <c r="F19" s="70"/>
      <c r="L19" s="70"/>
      <c r="M19" s="70"/>
      <c r="N19" s="70"/>
      <c r="O19" s="70"/>
      <c r="P19" s="70"/>
      <c r="Q19" s="70"/>
      <c r="R19" s="70"/>
      <c r="S19" s="70"/>
      <c r="T19" s="70"/>
    </row>
    <row r="20" spans="1:29" ht="33" customHeight="1" x14ac:dyDescent="0.25">
      <c r="A20" s="395" t="s">
        <v>195</v>
      </c>
      <c r="B20" s="395" t="s">
        <v>194</v>
      </c>
      <c r="C20" s="389" t="s">
        <v>193</v>
      </c>
      <c r="D20" s="389"/>
      <c r="E20" s="397" t="s">
        <v>192</v>
      </c>
      <c r="F20" s="397"/>
      <c r="G20" s="401" t="s">
        <v>570</v>
      </c>
      <c r="H20" s="399" t="s">
        <v>571</v>
      </c>
      <c r="I20" s="400"/>
      <c r="J20" s="400"/>
      <c r="K20" s="400"/>
      <c r="L20" s="399" t="s">
        <v>572</v>
      </c>
      <c r="M20" s="400"/>
      <c r="N20" s="400"/>
      <c r="O20" s="400"/>
      <c r="P20" s="399" t="s">
        <v>573</v>
      </c>
      <c r="Q20" s="400"/>
      <c r="R20" s="400"/>
      <c r="S20" s="400"/>
      <c r="T20" s="399" t="s">
        <v>574</v>
      </c>
      <c r="U20" s="400"/>
      <c r="V20" s="400"/>
      <c r="W20" s="400"/>
      <c r="X20" s="399" t="s">
        <v>575</v>
      </c>
      <c r="Y20" s="400"/>
      <c r="Z20" s="400"/>
      <c r="AA20" s="400"/>
      <c r="AB20" s="402" t="s">
        <v>191</v>
      </c>
      <c r="AC20" s="403"/>
    </row>
    <row r="21" spans="1:29" ht="99.75" customHeight="1" x14ac:dyDescent="0.25">
      <c r="A21" s="396"/>
      <c r="B21" s="396"/>
      <c r="C21" s="389"/>
      <c r="D21" s="389"/>
      <c r="E21" s="397"/>
      <c r="F21" s="397"/>
      <c r="G21" s="396"/>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4"/>
      <c r="AC21" s="405"/>
    </row>
    <row r="22" spans="1:29" ht="89.25" customHeight="1" x14ac:dyDescent="0.25">
      <c r="A22" s="385"/>
      <c r="B22" s="385"/>
      <c r="C22" s="240" t="s">
        <v>3</v>
      </c>
      <c r="D22" s="240" t="s">
        <v>189</v>
      </c>
      <c r="E22" s="241" t="s">
        <v>576</v>
      </c>
      <c r="F22" s="241" t="s">
        <v>577</v>
      </c>
      <c r="G22" s="385"/>
      <c r="H22" s="242" t="s">
        <v>502</v>
      </c>
      <c r="I22" s="242" t="s">
        <v>503</v>
      </c>
      <c r="J22" s="242" t="s">
        <v>502</v>
      </c>
      <c r="K22" s="242" t="s">
        <v>503</v>
      </c>
      <c r="L22" s="242" t="s">
        <v>502</v>
      </c>
      <c r="M22" s="242" t="s">
        <v>503</v>
      </c>
      <c r="N22" s="242" t="s">
        <v>502</v>
      </c>
      <c r="O22" s="242" t="s">
        <v>503</v>
      </c>
      <c r="P22" s="242" t="s">
        <v>502</v>
      </c>
      <c r="Q22" s="242" t="s">
        <v>503</v>
      </c>
      <c r="R22" s="242" t="s">
        <v>502</v>
      </c>
      <c r="S22" s="242" t="s">
        <v>503</v>
      </c>
      <c r="T22" s="242" t="s">
        <v>502</v>
      </c>
      <c r="U22" s="242" t="s">
        <v>503</v>
      </c>
      <c r="V22" s="242" t="s">
        <v>502</v>
      </c>
      <c r="W22" s="242" t="s">
        <v>503</v>
      </c>
      <c r="X22" s="242" t="s">
        <v>502</v>
      </c>
      <c r="Y22" s="242" t="s">
        <v>503</v>
      </c>
      <c r="Z22" s="242" t="s">
        <v>502</v>
      </c>
      <c r="AA22" s="242" t="s">
        <v>503</v>
      </c>
      <c r="AB22" s="240" t="s">
        <v>190</v>
      </c>
      <c r="AC22" s="240" t="s">
        <v>189</v>
      </c>
    </row>
    <row r="23" spans="1:29" ht="19.5" customHeight="1" x14ac:dyDescent="0.25">
      <c r="A23" s="83">
        <v>1</v>
      </c>
      <c r="B23" s="83">
        <v>2</v>
      </c>
      <c r="C23" s="83">
        <v>3</v>
      </c>
      <c r="D23" s="83">
        <v>4</v>
      </c>
      <c r="E23" s="83">
        <v>5</v>
      </c>
      <c r="F23" s="83">
        <v>6</v>
      </c>
      <c r="G23" s="210">
        <v>7</v>
      </c>
      <c r="H23" s="210">
        <v>8</v>
      </c>
      <c r="I23" s="210">
        <v>9</v>
      </c>
      <c r="J23" s="229">
        <v>10</v>
      </c>
      <c r="K23" s="210">
        <v>11</v>
      </c>
      <c r="L23" s="210">
        <v>12</v>
      </c>
      <c r="M23" s="210">
        <v>13</v>
      </c>
      <c r="N23" s="210">
        <v>14</v>
      </c>
      <c r="O23" s="210">
        <v>15</v>
      </c>
      <c r="P23" s="210">
        <v>16</v>
      </c>
      <c r="Q23" s="210">
        <v>17</v>
      </c>
      <c r="R23" s="210">
        <v>18</v>
      </c>
      <c r="S23" s="210">
        <v>19</v>
      </c>
      <c r="T23" s="210">
        <v>20</v>
      </c>
      <c r="U23" s="210">
        <v>21</v>
      </c>
      <c r="V23" s="240">
        <v>22</v>
      </c>
      <c r="W23" s="240">
        <v>23</v>
      </c>
      <c r="X23" s="240">
        <v>24</v>
      </c>
      <c r="Y23" s="240">
        <v>25</v>
      </c>
      <c r="Z23" s="240">
        <v>26</v>
      </c>
      <c r="AA23" s="240">
        <v>27</v>
      </c>
      <c r="AB23" s="240">
        <v>28</v>
      </c>
      <c r="AC23" s="240">
        <v>29</v>
      </c>
    </row>
    <row r="24" spans="1:29" ht="47.25" customHeight="1" x14ac:dyDescent="0.25">
      <c r="A24" s="88">
        <v>1</v>
      </c>
      <c r="B24" s="87" t="s">
        <v>188</v>
      </c>
      <c r="C24" s="82" t="s">
        <v>578</v>
      </c>
      <c r="D24" s="244">
        <f>D30*1.2</f>
        <v>57.143486400000008</v>
      </c>
      <c r="E24" s="244">
        <f t="shared" ref="E24:F24" si="0">E30*1.2</f>
        <v>57.143486400000008</v>
      </c>
      <c r="F24" s="244">
        <f t="shared" si="0"/>
        <v>57.143486400000008</v>
      </c>
      <c r="G24" s="244">
        <v>0</v>
      </c>
      <c r="H24" s="82" t="s">
        <v>578</v>
      </c>
      <c r="I24" s="90"/>
      <c r="J24" s="244">
        <f>J30*1.2</f>
        <v>3.0459479999999997</v>
      </c>
      <c r="K24" s="90"/>
      <c r="L24" s="82" t="s">
        <v>578</v>
      </c>
      <c r="M24" s="90"/>
      <c r="N24" s="245">
        <v>0</v>
      </c>
      <c r="O24" s="90"/>
      <c r="P24" s="82" t="s">
        <v>578</v>
      </c>
      <c r="Q24" s="90"/>
      <c r="R24" s="244">
        <f>R30*1.2</f>
        <v>54.097538399999998</v>
      </c>
      <c r="S24" s="90"/>
      <c r="T24" s="82" t="s">
        <v>578</v>
      </c>
      <c r="U24" s="81"/>
      <c r="V24" s="255">
        <v>0</v>
      </c>
      <c r="W24" s="243"/>
      <c r="X24" s="82" t="s">
        <v>578</v>
      </c>
      <c r="Y24" s="243"/>
      <c r="Z24" s="255">
        <v>0</v>
      </c>
      <c r="AA24" s="243"/>
      <c r="AB24" s="254" t="s">
        <v>578</v>
      </c>
      <c r="AC24" s="253">
        <f>D24</f>
        <v>57.143486400000008</v>
      </c>
    </row>
    <row r="25" spans="1:29" ht="24" customHeight="1" x14ac:dyDescent="0.25">
      <c r="A25" s="85" t="s">
        <v>187</v>
      </c>
      <c r="B25" s="54" t="s">
        <v>186</v>
      </c>
      <c r="C25" s="82" t="s">
        <v>578</v>
      </c>
      <c r="D25" s="245">
        <v>0</v>
      </c>
      <c r="E25" s="245">
        <v>0</v>
      </c>
      <c r="F25" s="245">
        <v>0</v>
      </c>
      <c r="G25" s="245">
        <v>0</v>
      </c>
      <c r="H25" s="82" t="s">
        <v>578</v>
      </c>
      <c r="I25" s="90"/>
      <c r="J25" s="245">
        <v>0</v>
      </c>
      <c r="K25" s="90"/>
      <c r="L25" s="82" t="s">
        <v>578</v>
      </c>
      <c r="M25" s="90"/>
      <c r="N25" s="245">
        <v>0</v>
      </c>
      <c r="O25" s="90"/>
      <c r="P25" s="82" t="s">
        <v>578</v>
      </c>
      <c r="Q25" s="90"/>
      <c r="R25" s="244">
        <v>0</v>
      </c>
      <c r="S25" s="90"/>
      <c r="T25" s="82" t="s">
        <v>578</v>
      </c>
      <c r="U25" s="81"/>
      <c r="V25" s="255">
        <v>0</v>
      </c>
      <c r="W25" s="243"/>
      <c r="X25" s="82" t="s">
        <v>578</v>
      </c>
      <c r="Y25" s="243"/>
      <c r="Z25" s="255">
        <v>0</v>
      </c>
      <c r="AA25" s="243"/>
      <c r="AB25" s="254" t="s">
        <v>578</v>
      </c>
      <c r="AC25" s="253">
        <f t="shared" ref="AC25:AC64" si="1">D25</f>
        <v>0</v>
      </c>
    </row>
    <row r="26" spans="1:29" x14ac:dyDescent="0.25">
      <c r="A26" s="85" t="s">
        <v>185</v>
      </c>
      <c r="B26" s="54" t="s">
        <v>184</v>
      </c>
      <c r="C26" s="82" t="s">
        <v>578</v>
      </c>
      <c r="D26" s="245">
        <v>0</v>
      </c>
      <c r="E26" s="245">
        <v>0</v>
      </c>
      <c r="F26" s="245">
        <v>0</v>
      </c>
      <c r="G26" s="245">
        <v>0</v>
      </c>
      <c r="H26" s="82" t="s">
        <v>578</v>
      </c>
      <c r="I26" s="83"/>
      <c r="J26" s="245">
        <v>0</v>
      </c>
      <c r="K26" s="83"/>
      <c r="L26" s="82" t="s">
        <v>578</v>
      </c>
      <c r="M26" s="83"/>
      <c r="N26" s="245">
        <v>0</v>
      </c>
      <c r="O26" s="82"/>
      <c r="P26" s="82" t="s">
        <v>578</v>
      </c>
      <c r="Q26" s="82"/>
      <c r="R26" s="245">
        <v>0</v>
      </c>
      <c r="S26" s="82"/>
      <c r="T26" s="82" t="s">
        <v>578</v>
      </c>
      <c r="U26" s="81"/>
      <c r="V26" s="255">
        <v>0</v>
      </c>
      <c r="W26" s="243"/>
      <c r="X26" s="82" t="s">
        <v>578</v>
      </c>
      <c r="Y26" s="243"/>
      <c r="Z26" s="255">
        <v>0</v>
      </c>
      <c r="AA26" s="243"/>
      <c r="AB26" s="254" t="s">
        <v>578</v>
      </c>
      <c r="AC26" s="253">
        <f t="shared" si="1"/>
        <v>0</v>
      </c>
    </row>
    <row r="27" spans="1:29" ht="31.5" x14ac:dyDescent="0.25">
      <c r="A27" s="85" t="s">
        <v>183</v>
      </c>
      <c r="B27" s="54" t="s">
        <v>458</v>
      </c>
      <c r="C27" s="82" t="s">
        <v>578</v>
      </c>
      <c r="D27" s="245">
        <v>0</v>
      </c>
      <c r="E27" s="245">
        <v>0</v>
      </c>
      <c r="F27" s="245">
        <v>0</v>
      </c>
      <c r="G27" s="245">
        <v>0</v>
      </c>
      <c r="H27" s="82" t="s">
        <v>578</v>
      </c>
      <c r="I27" s="54"/>
      <c r="J27" s="245">
        <v>0</v>
      </c>
      <c r="K27" s="54"/>
      <c r="L27" s="82" t="s">
        <v>578</v>
      </c>
      <c r="M27" s="54"/>
      <c r="N27" s="245">
        <v>0</v>
      </c>
      <c r="O27" s="82"/>
      <c r="P27" s="82" t="s">
        <v>578</v>
      </c>
      <c r="Q27" s="82"/>
      <c r="R27" s="245">
        <v>0</v>
      </c>
      <c r="S27" s="82"/>
      <c r="T27" s="82" t="s">
        <v>578</v>
      </c>
      <c r="U27" s="81"/>
      <c r="V27" s="255">
        <v>0</v>
      </c>
      <c r="W27" s="243"/>
      <c r="X27" s="82" t="s">
        <v>578</v>
      </c>
      <c r="Y27" s="243"/>
      <c r="Z27" s="255">
        <v>0</v>
      </c>
      <c r="AA27" s="243"/>
      <c r="AB27" s="254" t="s">
        <v>578</v>
      </c>
      <c r="AC27" s="253">
        <f t="shared" si="1"/>
        <v>0</v>
      </c>
    </row>
    <row r="28" spans="1:29" x14ac:dyDescent="0.25">
      <c r="A28" s="85" t="s">
        <v>182</v>
      </c>
      <c r="B28" s="54" t="s">
        <v>181</v>
      </c>
      <c r="C28" s="82" t="s">
        <v>578</v>
      </c>
      <c r="D28" s="245">
        <v>0</v>
      </c>
      <c r="E28" s="245">
        <v>0</v>
      </c>
      <c r="F28" s="245">
        <v>0</v>
      </c>
      <c r="G28" s="245">
        <v>0</v>
      </c>
      <c r="H28" s="82" t="s">
        <v>578</v>
      </c>
      <c r="I28" s="54"/>
      <c r="J28" s="245">
        <v>0</v>
      </c>
      <c r="K28" s="54"/>
      <c r="L28" s="82" t="s">
        <v>578</v>
      </c>
      <c r="M28" s="54"/>
      <c r="N28" s="245">
        <v>0</v>
      </c>
      <c r="O28" s="82"/>
      <c r="P28" s="82" t="s">
        <v>578</v>
      </c>
      <c r="Q28" s="82"/>
      <c r="R28" s="245">
        <v>0</v>
      </c>
      <c r="S28" s="82"/>
      <c r="T28" s="82" t="s">
        <v>578</v>
      </c>
      <c r="U28" s="81"/>
      <c r="V28" s="255">
        <v>0</v>
      </c>
      <c r="W28" s="243"/>
      <c r="X28" s="82" t="s">
        <v>578</v>
      </c>
      <c r="Y28" s="243"/>
      <c r="Z28" s="255">
        <v>0</v>
      </c>
      <c r="AA28" s="243"/>
      <c r="AB28" s="254" t="s">
        <v>578</v>
      </c>
      <c r="AC28" s="253">
        <f t="shared" si="1"/>
        <v>0</v>
      </c>
    </row>
    <row r="29" spans="1:29" x14ac:dyDescent="0.25">
      <c r="A29" s="85" t="s">
        <v>180</v>
      </c>
      <c r="B29" s="89" t="s">
        <v>179</v>
      </c>
      <c r="C29" s="82" t="s">
        <v>578</v>
      </c>
      <c r="D29" s="245">
        <v>0</v>
      </c>
      <c r="E29" s="245">
        <v>0</v>
      </c>
      <c r="F29" s="245">
        <v>0</v>
      </c>
      <c r="G29" s="245">
        <v>0</v>
      </c>
      <c r="H29" s="82" t="s">
        <v>578</v>
      </c>
      <c r="I29" s="54"/>
      <c r="J29" s="245">
        <v>0</v>
      </c>
      <c r="K29" s="54"/>
      <c r="L29" s="82" t="s">
        <v>578</v>
      </c>
      <c r="M29" s="54"/>
      <c r="N29" s="245">
        <v>0</v>
      </c>
      <c r="O29" s="82"/>
      <c r="P29" s="82" t="s">
        <v>578</v>
      </c>
      <c r="Q29" s="82"/>
      <c r="R29" s="245">
        <v>0</v>
      </c>
      <c r="S29" s="82"/>
      <c r="T29" s="82" t="s">
        <v>578</v>
      </c>
      <c r="U29" s="81"/>
      <c r="V29" s="255">
        <v>0</v>
      </c>
      <c r="W29" s="243"/>
      <c r="X29" s="82" t="s">
        <v>578</v>
      </c>
      <c r="Y29" s="243"/>
      <c r="Z29" s="255">
        <v>0</v>
      </c>
      <c r="AA29" s="243"/>
      <c r="AB29" s="254" t="s">
        <v>578</v>
      </c>
      <c r="AC29" s="253">
        <f t="shared" si="1"/>
        <v>0</v>
      </c>
    </row>
    <row r="30" spans="1:29" ht="47.25" x14ac:dyDescent="0.25">
      <c r="A30" s="88" t="s">
        <v>64</v>
      </c>
      <c r="B30" s="87" t="s">
        <v>178</v>
      </c>
      <c r="C30" s="82" t="s">
        <v>578</v>
      </c>
      <c r="D30" s="244">
        <f>D31+D32+D33+D34</f>
        <v>47.619572000000005</v>
      </c>
      <c r="E30" s="244">
        <f t="shared" ref="E30:F30" si="2">E31+E32+E33+E34</f>
        <v>47.619572000000005</v>
      </c>
      <c r="F30" s="244">
        <f t="shared" si="2"/>
        <v>47.619572000000005</v>
      </c>
      <c r="G30" s="245">
        <v>0</v>
      </c>
      <c r="H30" s="82" t="s">
        <v>578</v>
      </c>
      <c r="I30" s="54"/>
      <c r="J30" s="245">
        <v>2.5382899999999999</v>
      </c>
      <c r="K30" s="54"/>
      <c r="L30" s="82" t="s">
        <v>578</v>
      </c>
      <c r="M30" s="54"/>
      <c r="N30" s="245">
        <v>0</v>
      </c>
      <c r="O30" s="82"/>
      <c r="P30" s="82" t="s">
        <v>578</v>
      </c>
      <c r="Q30" s="82"/>
      <c r="R30" s="246">
        <v>45.081282000000002</v>
      </c>
      <c r="S30" s="82"/>
      <c r="T30" s="82" t="s">
        <v>578</v>
      </c>
      <c r="U30" s="81"/>
      <c r="V30" s="255">
        <v>0</v>
      </c>
      <c r="W30" s="243"/>
      <c r="X30" s="82" t="s">
        <v>578</v>
      </c>
      <c r="Y30" s="243"/>
      <c r="Z30" s="255">
        <v>0</v>
      </c>
      <c r="AA30" s="243"/>
      <c r="AB30" s="254" t="s">
        <v>578</v>
      </c>
      <c r="AC30" s="253">
        <f t="shared" si="1"/>
        <v>47.619572000000005</v>
      </c>
    </row>
    <row r="31" spans="1:29" x14ac:dyDescent="0.25">
      <c r="A31" s="88" t="s">
        <v>177</v>
      </c>
      <c r="B31" s="54" t="s">
        <v>176</v>
      </c>
      <c r="C31" s="82" t="s">
        <v>578</v>
      </c>
      <c r="D31" s="245">
        <v>2.5382899999999999</v>
      </c>
      <c r="E31" s="245">
        <v>2.5382899999999999</v>
      </c>
      <c r="F31" s="245">
        <v>2.5382899999999999</v>
      </c>
      <c r="G31" s="245">
        <v>0</v>
      </c>
      <c r="H31" s="82" t="s">
        <v>578</v>
      </c>
      <c r="I31" s="54"/>
      <c r="J31" s="245">
        <v>2.5382899999999999</v>
      </c>
      <c r="K31" s="54"/>
      <c r="L31" s="82" t="s">
        <v>578</v>
      </c>
      <c r="M31" s="54"/>
      <c r="N31" s="245">
        <v>0</v>
      </c>
      <c r="O31" s="82"/>
      <c r="P31" s="82" t="s">
        <v>578</v>
      </c>
      <c r="Q31" s="82"/>
      <c r="R31" s="245">
        <v>0</v>
      </c>
      <c r="S31" s="82"/>
      <c r="T31" s="82" t="s">
        <v>578</v>
      </c>
      <c r="U31" s="81"/>
      <c r="V31" s="255">
        <v>0</v>
      </c>
      <c r="W31" s="243"/>
      <c r="X31" s="82" t="s">
        <v>578</v>
      </c>
      <c r="Y31" s="243"/>
      <c r="Z31" s="255">
        <v>0</v>
      </c>
      <c r="AA31" s="243"/>
      <c r="AB31" s="254" t="s">
        <v>578</v>
      </c>
      <c r="AC31" s="253">
        <f t="shared" si="1"/>
        <v>2.5382899999999999</v>
      </c>
    </row>
    <row r="32" spans="1:29" ht="31.5" x14ac:dyDescent="0.25">
      <c r="A32" s="88" t="s">
        <v>175</v>
      </c>
      <c r="B32" s="54" t="s">
        <v>174</v>
      </c>
      <c r="C32" s="82" t="s">
        <v>578</v>
      </c>
      <c r="D32" s="245">
        <v>6.4209199999999997</v>
      </c>
      <c r="E32" s="245">
        <v>6.4209199999999997</v>
      </c>
      <c r="F32" s="245">
        <v>6.4209199999999997</v>
      </c>
      <c r="G32" s="245">
        <v>0</v>
      </c>
      <c r="H32" s="82" t="s">
        <v>578</v>
      </c>
      <c r="I32" s="54"/>
      <c r="J32" s="245">
        <v>0</v>
      </c>
      <c r="K32" s="54"/>
      <c r="L32" s="82" t="s">
        <v>578</v>
      </c>
      <c r="M32" s="54"/>
      <c r="N32" s="245">
        <v>0</v>
      </c>
      <c r="O32" s="82"/>
      <c r="P32" s="82" t="s">
        <v>578</v>
      </c>
      <c r="Q32" s="82"/>
      <c r="R32" s="245">
        <v>6.4209199999999997</v>
      </c>
      <c r="S32" s="82"/>
      <c r="T32" s="82" t="s">
        <v>578</v>
      </c>
      <c r="U32" s="81"/>
      <c r="V32" s="255">
        <v>0</v>
      </c>
      <c r="W32" s="243"/>
      <c r="X32" s="82" t="s">
        <v>578</v>
      </c>
      <c r="Y32" s="243"/>
      <c r="Z32" s="255">
        <v>0</v>
      </c>
      <c r="AA32" s="243"/>
      <c r="AB32" s="254" t="s">
        <v>578</v>
      </c>
      <c r="AC32" s="253">
        <f t="shared" si="1"/>
        <v>6.4209199999999997</v>
      </c>
    </row>
    <row r="33" spans="1:29" x14ac:dyDescent="0.25">
      <c r="A33" s="88" t="s">
        <v>173</v>
      </c>
      <c r="B33" s="54" t="s">
        <v>172</v>
      </c>
      <c r="C33" s="82" t="s">
        <v>578</v>
      </c>
      <c r="D33" s="245">
        <v>30.236090000000001</v>
      </c>
      <c r="E33" s="245">
        <v>30.236090000000001</v>
      </c>
      <c r="F33" s="245">
        <v>30.236090000000001</v>
      </c>
      <c r="G33" s="245">
        <v>0</v>
      </c>
      <c r="H33" s="82" t="s">
        <v>578</v>
      </c>
      <c r="I33" s="54"/>
      <c r="J33" s="245">
        <v>0</v>
      </c>
      <c r="K33" s="54"/>
      <c r="L33" s="82" t="s">
        <v>578</v>
      </c>
      <c r="M33" s="54"/>
      <c r="N33" s="245">
        <v>0</v>
      </c>
      <c r="O33" s="82"/>
      <c r="P33" s="82" t="s">
        <v>578</v>
      </c>
      <c r="Q33" s="82"/>
      <c r="R33" s="245">
        <v>30.236090000000001</v>
      </c>
      <c r="S33" s="82"/>
      <c r="T33" s="82" t="s">
        <v>578</v>
      </c>
      <c r="U33" s="81"/>
      <c r="V33" s="255">
        <v>0</v>
      </c>
      <c r="W33" s="243"/>
      <c r="X33" s="82" t="s">
        <v>578</v>
      </c>
      <c r="Y33" s="243"/>
      <c r="Z33" s="255">
        <v>0</v>
      </c>
      <c r="AA33" s="243"/>
      <c r="AB33" s="254" t="s">
        <v>578</v>
      </c>
      <c r="AC33" s="253">
        <f t="shared" si="1"/>
        <v>30.236090000000001</v>
      </c>
    </row>
    <row r="34" spans="1:29" x14ac:dyDescent="0.25">
      <c r="A34" s="88" t="s">
        <v>171</v>
      </c>
      <c r="B34" s="54" t="s">
        <v>170</v>
      </c>
      <c r="C34" s="82" t="s">
        <v>578</v>
      </c>
      <c r="D34" s="245">
        <v>8.4242720000000002</v>
      </c>
      <c r="E34" s="245">
        <v>8.4242720000000002</v>
      </c>
      <c r="F34" s="245">
        <v>8.4242720000000002</v>
      </c>
      <c r="G34" s="245">
        <v>0</v>
      </c>
      <c r="H34" s="82" t="s">
        <v>578</v>
      </c>
      <c r="I34" s="54"/>
      <c r="J34" s="245">
        <v>0</v>
      </c>
      <c r="K34" s="54"/>
      <c r="L34" s="82" t="s">
        <v>578</v>
      </c>
      <c r="M34" s="54"/>
      <c r="N34" s="245">
        <v>0</v>
      </c>
      <c r="O34" s="82"/>
      <c r="P34" s="82" t="s">
        <v>578</v>
      </c>
      <c r="Q34" s="82"/>
      <c r="R34" s="245">
        <v>8.4242720000000002</v>
      </c>
      <c r="S34" s="82"/>
      <c r="T34" s="82" t="s">
        <v>578</v>
      </c>
      <c r="U34" s="81"/>
      <c r="V34" s="255">
        <v>0</v>
      </c>
      <c r="W34" s="243"/>
      <c r="X34" s="82" t="s">
        <v>578</v>
      </c>
      <c r="Y34" s="243"/>
      <c r="Z34" s="255">
        <v>0</v>
      </c>
      <c r="AA34" s="243"/>
      <c r="AB34" s="254" t="s">
        <v>578</v>
      </c>
      <c r="AC34" s="253">
        <f t="shared" si="1"/>
        <v>8.4242720000000002</v>
      </c>
    </row>
    <row r="35" spans="1:29" ht="31.5" x14ac:dyDescent="0.25">
      <c r="A35" s="88" t="s">
        <v>63</v>
      </c>
      <c r="B35" s="87" t="s">
        <v>169</v>
      </c>
      <c r="C35" s="82"/>
      <c r="D35" s="245"/>
      <c r="E35" s="245"/>
      <c r="F35" s="245"/>
      <c r="G35" s="245"/>
      <c r="H35" s="82"/>
      <c r="I35" s="54"/>
      <c r="J35" s="245"/>
      <c r="K35" s="54"/>
      <c r="L35" s="82"/>
      <c r="M35" s="54"/>
      <c r="N35" s="245"/>
      <c r="O35" s="82"/>
      <c r="P35" s="82"/>
      <c r="Q35" s="82"/>
      <c r="R35" s="245"/>
      <c r="S35" s="82"/>
      <c r="T35" s="82"/>
      <c r="U35" s="81"/>
      <c r="V35" s="255"/>
      <c r="W35" s="243"/>
      <c r="X35" s="82"/>
      <c r="Y35" s="243"/>
      <c r="Z35" s="255"/>
      <c r="AA35" s="243"/>
      <c r="AB35" s="254"/>
      <c r="AC35" s="253"/>
    </row>
    <row r="36" spans="1:29" ht="31.5" x14ac:dyDescent="0.25">
      <c r="A36" s="85" t="s">
        <v>168</v>
      </c>
      <c r="B36" s="84" t="s">
        <v>167</v>
      </c>
      <c r="C36" s="82" t="s">
        <v>578</v>
      </c>
      <c r="D36" s="245">
        <v>0</v>
      </c>
      <c r="E36" s="245">
        <v>0</v>
      </c>
      <c r="F36" s="245">
        <v>0</v>
      </c>
      <c r="G36" s="245">
        <v>0</v>
      </c>
      <c r="H36" s="82" t="s">
        <v>578</v>
      </c>
      <c r="I36" s="54"/>
      <c r="J36" s="245">
        <v>0</v>
      </c>
      <c r="K36" s="54"/>
      <c r="L36" s="82" t="s">
        <v>578</v>
      </c>
      <c r="M36" s="54"/>
      <c r="N36" s="245">
        <v>0</v>
      </c>
      <c r="O36" s="82"/>
      <c r="P36" s="82" t="s">
        <v>578</v>
      </c>
      <c r="Q36" s="82"/>
      <c r="R36" s="245">
        <v>0</v>
      </c>
      <c r="S36" s="82"/>
      <c r="T36" s="82" t="s">
        <v>578</v>
      </c>
      <c r="U36" s="81"/>
      <c r="V36" s="255">
        <v>0</v>
      </c>
      <c r="W36" s="243"/>
      <c r="X36" s="82" t="s">
        <v>578</v>
      </c>
      <c r="Y36" s="243"/>
      <c r="Z36" s="255">
        <v>0</v>
      </c>
      <c r="AA36" s="243"/>
      <c r="AB36" s="254" t="s">
        <v>578</v>
      </c>
      <c r="AC36" s="253">
        <f t="shared" si="1"/>
        <v>0</v>
      </c>
    </row>
    <row r="37" spans="1:29" x14ac:dyDescent="0.25">
      <c r="A37" s="85" t="s">
        <v>166</v>
      </c>
      <c r="B37" s="84" t="s">
        <v>156</v>
      </c>
      <c r="C37" s="82" t="s">
        <v>578</v>
      </c>
      <c r="D37" s="245">
        <v>0</v>
      </c>
      <c r="E37" s="245">
        <v>0</v>
      </c>
      <c r="F37" s="245">
        <v>0</v>
      </c>
      <c r="G37" s="245">
        <v>0</v>
      </c>
      <c r="H37" s="82" t="s">
        <v>578</v>
      </c>
      <c r="I37" s="54"/>
      <c r="J37" s="245">
        <v>0</v>
      </c>
      <c r="K37" s="54"/>
      <c r="L37" s="82" t="s">
        <v>578</v>
      </c>
      <c r="M37" s="54"/>
      <c r="N37" s="245">
        <v>0</v>
      </c>
      <c r="O37" s="82"/>
      <c r="P37" s="82" t="s">
        <v>578</v>
      </c>
      <c r="Q37" s="82"/>
      <c r="R37" s="245">
        <v>0</v>
      </c>
      <c r="S37" s="82"/>
      <c r="T37" s="82" t="s">
        <v>578</v>
      </c>
      <c r="U37" s="81"/>
      <c r="V37" s="255">
        <v>0</v>
      </c>
      <c r="W37" s="243"/>
      <c r="X37" s="82" t="s">
        <v>578</v>
      </c>
      <c r="Y37" s="243"/>
      <c r="Z37" s="255">
        <v>0</v>
      </c>
      <c r="AA37" s="243"/>
      <c r="AB37" s="254" t="s">
        <v>578</v>
      </c>
      <c r="AC37" s="253">
        <f t="shared" si="1"/>
        <v>0</v>
      </c>
    </row>
    <row r="38" spans="1:29" x14ac:dyDescent="0.25">
      <c r="A38" s="85" t="s">
        <v>165</v>
      </c>
      <c r="B38" s="84" t="s">
        <v>154</v>
      </c>
      <c r="C38" s="82" t="s">
        <v>578</v>
      </c>
      <c r="D38" s="245">
        <v>0</v>
      </c>
      <c r="E38" s="245">
        <v>0</v>
      </c>
      <c r="F38" s="245">
        <v>0</v>
      </c>
      <c r="G38" s="245">
        <v>0</v>
      </c>
      <c r="H38" s="82" t="s">
        <v>578</v>
      </c>
      <c r="I38" s="54"/>
      <c r="J38" s="245">
        <v>0</v>
      </c>
      <c r="K38" s="54"/>
      <c r="L38" s="82" t="s">
        <v>578</v>
      </c>
      <c r="M38" s="54"/>
      <c r="N38" s="245">
        <v>0</v>
      </c>
      <c r="O38" s="82"/>
      <c r="P38" s="82" t="s">
        <v>578</v>
      </c>
      <c r="Q38" s="82"/>
      <c r="R38" s="245">
        <v>0</v>
      </c>
      <c r="S38" s="82"/>
      <c r="T38" s="82" t="s">
        <v>578</v>
      </c>
      <c r="U38" s="81"/>
      <c r="V38" s="255">
        <v>0</v>
      </c>
      <c r="W38" s="243"/>
      <c r="X38" s="82" t="s">
        <v>578</v>
      </c>
      <c r="Y38" s="243"/>
      <c r="Z38" s="255">
        <v>0</v>
      </c>
      <c r="AA38" s="243"/>
      <c r="AB38" s="254" t="s">
        <v>578</v>
      </c>
      <c r="AC38" s="253">
        <f t="shared" si="1"/>
        <v>0</v>
      </c>
    </row>
    <row r="39" spans="1:29" ht="31.5" x14ac:dyDescent="0.25">
      <c r="A39" s="85" t="s">
        <v>164</v>
      </c>
      <c r="B39" s="54" t="s">
        <v>152</v>
      </c>
      <c r="C39" s="82" t="s">
        <v>578</v>
      </c>
      <c r="D39" s="245">
        <v>0</v>
      </c>
      <c r="E39" s="245">
        <v>0</v>
      </c>
      <c r="F39" s="245">
        <v>0</v>
      </c>
      <c r="G39" s="245">
        <v>0</v>
      </c>
      <c r="H39" s="82" t="s">
        <v>578</v>
      </c>
      <c r="I39" s="54"/>
      <c r="J39" s="245">
        <v>0</v>
      </c>
      <c r="K39" s="54"/>
      <c r="L39" s="82" t="s">
        <v>578</v>
      </c>
      <c r="M39" s="54"/>
      <c r="N39" s="245">
        <v>0</v>
      </c>
      <c r="O39" s="82"/>
      <c r="P39" s="82" t="s">
        <v>578</v>
      </c>
      <c r="Q39" s="82"/>
      <c r="R39" s="245">
        <v>0</v>
      </c>
      <c r="S39" s="82"/>
      <c r="T39" s="82" t="s">
        <v>578</v>
      </c>
      <c r="U39" s="81"/>
      <c r="V39" s="255">
        <v>0</v>
      </c>
      <c r="W39" s="243"/>
      <c r="X39" s="82" t="s">
        <v>578</v>
      </c>
      <c r="Y39" s="243"/>
      <c r="Z39" s="255">
        <v>0</v>
      </c>
      <c r="AA39" s="243"/>
      <c r="AB39" s="254" t="s">
        <v>578</v>
      </c>
      <c r="AC39" s="253">
        <f t="shared" si="1"/>
        <v>0</v>
      </c>
    </row>
    <row r="40" spans="1:29" ht="31.5" x14ac:dyDescent="0.25">
      <c r="A40" s="85" t="s">
        <v>163</v>
      </c>
      <c r="B40" s="54" t="s">
        <v>150</v>
      </c>
      <c r="C40" s="82" t="s">
        <v>578</v>
      </c>
      <c r="D40" s="245">
        <v>0</v>
      </c>
      <c r="E40" s="245">
        <v>0</v>
      </c>
      <c r="F40" s="245">
        <v>0</v>
      </c>
      <c r="G40" s="245">
        <v>0</v>
      </c>
      <c r="H40" s="82" t="s">
        <v>578</v>
      </c>
      <c r="I40" s="54"/>
      <c r="J40" s="245">
        <v>0</v>
      </c>
      <c r="K40" s="54"/>
      <c r="L40" s="82" t="s">
        <v>578</v>
      </c>
      <c r="M40" s="54"/>
      <c r="N40" s="245">
        <v>0</v>
      </c>
      <c r="O40" s="82"/>
      <c r="P40" s="82" t="s">
        <v>578</v>
      </c>
      <c r="Q40" s="82"/>
      <c r="R40" s="245">
        <v>0</v>
      </c>
      <c r="S40" s="82"/>
      <c r="T40" s="82" t="s">
        <v>578</v>
      </c>
      <c r="U40" s="81"/>
      <c r="V40" s="255">
        <v>0</v>
      </c>
      <c r="W40" s="243"/>
      <c r="X40" s="82" t="s">
        <v>578</v>
      </c>
      <c r="Y40" s="243"/>
      <c r="Z40" s="255">
        <v>0</v>
      </c>
      <c r="AA40" s="243"/>
      <c r="AB40" s="254" t="s">
        <v>578</v>
      </c>
      <c r="AC40" s="253">
        <f t="shared" si="1"/>
        <v>0</v>
      </c>
    </row>
    <row r="41" spans="1:29" x14ac:dyDescent="0.25">
      <c r="A41" s="85" t="s">
        <v>162</v>
      </c>
      <c r="B41" s="54" t="s">
        <v>148</v>
      </c>
      <c r="C41" s="82" t="s">
        <v>578</v>
      </c>
      <c r="D41" s="245">
        <v>0</v>
      </c>
      <c r="E41" s="245">
        <v>0</v>
      </c>
      <c r="F41" s="245">
        <v>0</v>
      </c>
      <c r="G41" s="245">
        <v>0</v>
      </c>
      <c r="H41" s="82" t="s">
        <v>578</v>
      </c>
      <c r="I41" s="54"/>
      <c r="J41" s="245">
        <v>0</v>
      </c>
      <c r="K41" s="54"/>
      <c r="L41" s="82" t="s">
        <v>578</v>
      </c>
      <c r="M41" s="54"/>
      <c r="N41" s="245">
        <v>0</v>
      </c>
      <c r="O41" s="82"/>
      <c r="P41" s="82" t="s">
        <v>578</v>
      </c>
      <c r="Q41" s="82"/>
      <c r="R41" s="245">
        <v>0</v>
      </c>
      <c r="S41" s="82"/>
      <c r="T41" s="82" t="s">
        <v>578</v>
      </c>
      <c r="U41" s="81"/>
      <c r="V41" s="255">
        <v>0</v>
      </c>
      <c r="W41" s="243"/>
      <c r="X41" s="82" t="s">
        <v>578</v>
      </c>
      <c r="Y41" s="243"/>
      <c r="Z41" s="255">
        <v>0</v>
      </c>
      <c r="AA41" s="243"/>
      <c r="AB41" s="254" t="s">
        <v>578</v>
      </c>
      <c r="AC41" s="253">
        <f t="shared" si="1"/>
        <v>0</v>
      </c>
    </row>
    <row r="42" spans="1:29" ht="18.75" x14ac:dyDescent="0.25">
      <c r="A42" s="85" t="s">
        <v>161</v>
      </c>
      <c r="B42" s="84" t="s">
        <v>146</v>
      </c>
      <c r="C42" s="82" t="s">
        <v>578</v>
      </c>
      <c r="D42" s="245">
        <v>0</v>
      </c>
      <c r="E42" s="245">
        <v>0</v>
      </c>
      <c r="F42" s="245">
        <v>0</v>
      </c>
      <c r="G42" s="245">
        <v>0</v>
      </c>
      <c r="H42" s="82" t="s">
        <v>578</v>
      </c>
      <c r="I42" s="54"/>
      <c r="J42" s="245">
        <v>0</v>
      </c>
      <c r="K42" s="54"/>
      <c r="L42" s="82" t="s">
        <v>578</v>
      </c>
      <c r="M42" s="54"/>
      <c r="N42" s="245">
        <v>0</v>
      </c>
      <c r="O42" s="82"/>
      <c r="P42" s="82" t="s">
        <v>578</v>
      </c>
      <c r="Q42" s="82"/>
      <c r="R42" s="245">
        <v>0</v>
      </c>
      <c r="S42" s="82"/>
      <c r="T42" s="82" t="s">
        <v>578</v>
      </c>
      <c r="U42" s="81"/>
      <c r="V42" s="255">
        <v>0</v>
      </c>
      <c r="W42" s="243"/>
      <c r="X42" s="82" t="s">
        <v>578</v>
      </c>
      <c r="Y42" s="243"/>
      <c r="Z42" s="255">
        <v>0</v>
      </c>
      <c r="AA42" s="243"/>
      <c r="AB42" s="254" t="s">
        <v>578</v>
      </c>
      <c r="AC42" s="253">
        <f t="shared" si="1"/>
        <v>0</v>
      </c>
    </row>
    <row r="43" spans="1:29" x14ac:dyDescent="0.25">
      <c r="A43" s="88" t="s">
        <v>62</v>
      </c>
      <c r="B43" s="87" t="s">
        <v>160</v>
      </c>
      <c r="C43" s="82"/>
      <c r="D43" s="245"/>
      <c r="E43" s="245"/>
      <c r="F43" s="245"/>
      <c r="G43" s="245"/>
      <c r="H43" s="82"/>
      <c r="I43" s="54"/>
      <c r="J43" s="245"/>
      <c r="K43" s="54"/>
      <c r="L43" s="82"/>
      <c r="M43" s="54"/>
      <c r="N43" s="245"/>
      <c r="O43" s="82"/>
      <c r="P43" s="82"/>
      <c r="Q43" s="82"/>
      <c r="R43" s="245"/>
      <c r="S43" s="82"/>
      <c r="T43" s="82"/>
      <c r="U43" s="81"/>
      <c r="V43" s="255"/>
      <c r="W43" s="243"/>
      <c r="X43" s="82"/>
      <c r="Y43" s="243"/>
      <c r="Z43" s="255"/>
      <c r="AA43" s="243"/>
      <c r="AB43" s="254"/>
      <c r="AC43" s="253"/>
    </row>
    <row r="44" spans="1:29" x14ac:dyDescent="0.25">
      <c r="A44" s="85" t="s">
        <v>159</v>
      </c>
      <c r="B44" s="54" t="s">
        <v>158</v>
      </c>
      <c r="C44" s="82" t="s">
        <v>578</v>
      </c>
      <c r="D44" s="245">
        <v>0</v>
      </c>
      <c r="E44" s="245">
        <v>0</v>
      </c>
      <c r="F44" s="245">
        <v>0</v>
      </c>
      <c r="G44" s="245">
        <v>0</v>
      </c>
      <c r="H44" s="82" t="s">
        <v>578</v>
      </c>
      <c r="I44" s="54"/>
      <c r="J44" s="245">
        <v>0</v>
      </c>
      <c r="K44" s="54"/>
      <c r="L44" s="82" t="s">
        <v>578</v>
      </c>
      <c r="M44" s="54"/>
      <c r="N44" s="245">
        <v>0</v>
      </c>
      <c r="O44" s="82"/>
      <c r="P44" s="82" t="s">
        <v>578</v>
      </c>
      <c r="Q44" s="82"/>
      <c r="R44" s="245">
        <v>0</v>
      </c>
      <c r="S44" s="82"/>
      <c r="T44" s="82" t="s">
        <v>578</v>
      </c>
      <c r="U44" s="81"/>
      <c r="V44" s="255">
        <v>0</v>
      </c>
      <c r="W44" s="243"/>
      <c r="X44" s="82" t="s">
        <v>578</v>
      </c>
      <c r="Y44" s="243"/>
      <c r="Z44" s="255">
        <v>0</v>
      </c>
      <c r="AA44" s="243"/>
      <c r="AB44" s="254" t="s">
        <v>578</v>
      </c>
      <c r="AC44" s="253">
        <f t="shared" si="1"/>
        <v>0</v>
      </c>
    </row>
    <row r="45" spans="1:29" x14ac:dyDescent="0.25">
      <c r="A45" s="85" t="s">
        <v>157</v>
      </c>
      <c r="B45" s="54" t="s">
        <v>156</v>
      </c>
      <c r="C45" s="82" t="s">
        <v>578</v>
      </c>
      <c r="D45" s="245">
        <v>0</v>
      </c>
      <c r="E45" s="245">
        <v>0</v>
      </c>
      <c r="F45" s="245">
        <v>0</v>
      </c>
      <c r="G45" s="245">
        <v>0</v>
      </c>
      <c r="H45" s="82" t="s">
        <v>578</v>
      </c>
      <c r="I45" s="54"/>
      <c r="J45" s="245">
        <v>0</v>
      </c>
      <c r="K45" s="54"/>
      <c r="L45" s="82" t="s">
        <v>578</v>
      </c>
      <c r="M45" s="54"/>
      <c r="N45" s="245">
        <v>0</v>
      </c>
      <c r="O45" s="82"/>
      <c r="P45" s="82" t="s">
        <v>578</v>
      </c>
      <c r="Q45" s="82"/>
      <c r="R45" s="245">
        <v>0</v>
      </c>
      <c r="S45" s="82"/>
      <c r="T45" s="82" t="s">
        <v>578</v>
      </c>
      <c r="U45" s="81"/>
      <c r="V45" s="255">
        <v>0</v>
      </c>
      <c r="W45" s="243"/>
      <c r="X45" s="82" t="s">
        <v>578</v>
      </c>
      <c r="Y45" s="243"/>
      <c r="Z45" s="255">
        <v>0</v>
      </c>
      <c r="AA45" s="243"/>
      <c r="AB45" s="254" t="s">
        <v>578</v>
      </c>
      <c r="AC45" s="253">
        <f t="shared" si="1"/>
        <v>0</v>
      </c>
    </row>
    <row r="46" spans="1:29" x14ac:dyDescent="0.25">
      <c r="A46" s="85" t="s">
        <v>155</v>
      </c>
      <c r="B46" s="54" t="s">
        <v>154</v>
      </c>
      <c r="C46" s="82" t="s">
        <v>578</v>
      </c>
      <c r="D46" s="245">
        <v>0</v>
      </c>
      <c r="E46" s="245">
        <v>0</v>
      </c>
      <c r="F46" s="245">
        <v>0</v>
      </c>
      <c r="G46" s="245">
        <v>0</v>
      </c>
      <c r="H46" s="82" t="s">
        <v>578</v>
      </c>
      <c r="I46" s="54"/>
      <c r="J46" s="245">
        <v>0</v>
      </c>
      <c r="K46" s="54"/>
      <c r="L46" s="82" t="s">
        <v>578</v>
      </c>
      <c r="M46" s="54"/>
      <c r="N46" s="245">
        <v>0</v>
      </c>
      <c r="O46" s="82"/>
      <c r="P46" s="82" t="s">
        <v>578</v>
      </c>
      <c r="Q46" s="82"/>
      <c r="R46" s="245">
        <v>0</v>
      </c>
      <c r="S46" s="82"/>
      <c r="T46" s="82" t="s">
        <v>578</v>
      </c>
      <c r="U46" s="81"/>
      <c r="V46" s="255">
        <v>0</v>
      </c>
      <c r="W46" s="243"/>
      <c r="X46" s="82" t="s">
        <v>578</v>
      </c>
      <c r="Y46" s="243"/>
      <c r="Z46" s="255">
        <v>0</v>
      </c>
      <c r="AA46" s="243"/>
      <c r="AB46" s="254" t="s">
        <v>578</v>
      </c>
      <c r="AC46" s="253">
        <f t="shared" si="1"/>
        <v>0</v>
      </c>
    </row>
    <row r="47" spans="1:29" ht="31.5" x14ac:dyDescent="0.25">
      <c r="A47" s="85" t="s">
        <v>153</v>
      </c>
      <c r="B47" s="54" t="s">
        <v>152</v>
      </c>
      <c r="C47" s="82" t="s">
        <v>578</v>
      </c>
      <c r="D47" s="245">
        <v>0</v>
      </c>
      <c r="E47" s="245">
        <v>0</v>
      </c>
      <c r="F47" s="245">
        <v>0</v>
      </c>
      <c r="G47" s="245">
        <v>0</v>
      </c>
      <c r="H47" s="82" t="s">
        <v>578</v>
      </c>
      <c r="I47" s="54"/>
      <c r="J47" s="245">
        <v>0</v>
      </c>
      <c r="K47" s="54"/>
      <c r="L47" s="82" t="s">
        <v>578</v>
      </c>
      <c r="M47" s="54"/>
      <c r="N47" s="245">
        <v>0</v>
      </c>
      <c r="O47" s="82"/>
      <c r="P47" s="82" t="s">
        <v>578</v>
      </c>
      <c r="Q47" s="82"/>
      <c r="R47" s="245">
        <v>0</v>
      </c>
      <c r="S47" s="82"/>
      <c r="T47" s="82" t="s">
        <v>578</v>
      </c>
      <c r="U47" s="81"/>
      <c r="V47" s="255">
        <v>0</v>
      </c>
      <c r="W47" s="243"/>
      <c r="X47" s="82" t="s">
        <v>578</v>
      </c>
      <c r="Y47" s="243"/>
      <c r="Z47" s="255">
        <v>0</v>
      </c>
      <c r="AA47" s="243"/>
      <c r="AB47" s="254" t="s">
        <v>578</v>
      </c>
      <c r="AC47" s="253">
        <f t="shared" si="1"/>
        <v>0</v>
      </c>
    </row>
    <row r="48" spans="1:29" ht="31.5" x14ac:dyDescent="0.25">
      <c r="A48" s="85" t="s">
        <v>151</v>
      </c>
      <c r="B48" s="54" t="s">
        <v>150</v>
      </c>
      <c r="C48" s="82" t="s">
        <v>578</v>
      </c>
      <c r="D48" s="245">
        <v>0</v>
      </c>
      <c r="E48" s="245">
        <v>0</v>
      </c>
      <c r="F48" s="245">
        <v>0</v>
      </c>
      <c r="G48" s="245">
        <v>0</v>
      </c>
      <c r="H48" s="82" t="s">
        <v>578</v>
      </c>
      <c r="I48" s="54"/>
      <c r="J48" s="245">
        <v>0</v>
      </c>
      <c r="K48" s="54"/>
      <c r="L48" s="82" t="s">
        <v>578</v>
      </c>
      <c r="M48" s="54"/>
      <c r="N48" s="245">
        <v>0</v>
      </c>
      <c r="O48" s="82"/>
      <c r="P48" s="82" t="s">
        <v>578</v>
      </c>
      <c r="Q48" s="82"/>
      <c r="R48" s="245">
        <v>0</v>
      </c>
      <c r="S48" s="82"/>
      <c r="T48" s="82" t="s">
        <v>578</v>
      </c>
      <c r="U48" s="81"/>
      <c r="V48" s="255">
        <v>0</v>
      </c>
      <c r="W48" s="243"/>
      <c r="X48" s="82" t="s">
        <v>578</v>
      </c>
      <c r="Y48" s="243"/>
      <c r="Z48" s="255">
        <v>0</v>
      </c>
      <c r="AA48" s="243"/>
      <c r="AB48" s="254" t="s">
        <v>578</v>
      </c>
      <c r="AC48" s="253">
        <f t="shared" si="1"/>
        <v>0</v>
      </c>
    </row>
    <row r="49" spans="1:29" x14ac:dyDescent="0.25">
      <c r="A49" s="85" t="s">
        <v>149</v>
      </c>
      <c r="B49" s="54" t="s">
        <v>148</v>
      </c>
      <c r="C49" s="82" t="s">
        <v>578</v>
      </c>
      <c r="D49" s="245">
        <v>0</v>
      </c>
      <c r="E49" s="245">
        <v>0</v>
      </c>
      <c r="F49" s="245">
        <v>0</v>
      </c>
      <c r="G49" s="245">
        <v>0</v>
      </c>
      <c r="H49" s="82" t="s">
        <v>578</v>
      </c>
      <c r="I49" s="54"/>
      <c r="J49" s="245">
        <v>0</v>
      </c>
      <c r="K49" s="54"/>
      <c r="L49" s="82" t="s">
        <v>578</v>
      </c>
      <c r="M49" s="54"/>
      <c r="N49" s="245">
        <v>0</v>
      </c>
      <c r="O49" s="82"/>
      <c r="P49" s="82" t="s">
        <v>578</v>
      </c>
      <c r="Q49" s="82"/>
      <c r="R49" s="245">
        <v>0</v>
      </c>
      <c r="S49" s="82"/>
      <c r="T49" s="82" t="s">
        <v>578</v>
      </c>
      <c r="U49" s="81"/>
      <c r="V49" s="255">
        <v>0</v>
      </c>
      <c r="W49" s="243"/>
      <c r="X49" s="82" t="s">
        <v>578</v>
      </c>
      <c r="Y49" s="243"/>
      <c r="Z49" s="255">
        <v>0</v>
      </c>
      <c r="AA49" s="243"/>
      <c r="AB49" s="254" t="s">
        <v>578</v>
      </c>
      <c r="AC49" s="253">
        <f t="shared" si="1"/>
        <v>0</v>
      </c>
    </row>
    <row r="50" spans="1:29" ht="18.75" x14ac:dyDescent="0.25">
      <c r="A50" s="85" t="s">
        <v>147</v>
      </c>
      <c r="B50" s="84" t="s">
        <v>146</v>
      </c>
      <c r="C50" s="82" t="s">
        <v>578</v>
      </c>
      <c r="D50" s="245">
        <v>0</v>
      </c>
      <c r="E50" s="245">
        <v>0</v>
      </c>
      <c r="F50" s="245">
        <v>0</v>
      </c>
      <c r="G50" s="245">
        <v>0</v>
      </c>
      <c r="H50" s="82" t="s">
        <v>578</v>
      </c>
      <c r="I50" s="54"/>
      <c r="J50" s="245">
        <v>0</v>
      </c>
      <c r="K50" s="54"/>
      <c r="L50" s="82" t="s">
        <v>578</v>
      </c>
      <c r="M50" s="54"/>
      <c r="N50" s="245">
        <v>0</v>
      </c>
      <c r="O50" s="82"/>
      <c r="P50" s="82" t="s">
        <v>578</v>
      </c>
      <c r="Q50" s="82"/>
      <c r="R50" s="245">
        <v>0</v>
      </c>
      <c r="S50" s="82"/>
      <c r="T50" s="82" t="s">
        <v>578</v>
      </c>
      <c r="U50" s="81"/>
      <c r="V50" s="255">
        <v>0</v>
      </c>
      <c r="W50" s="243"/>
      <c r="X50" s="82" t="s">
        <v>578</v>
      </c>
      <c r="Y50" s="243"/>
      <c r="Z50" s="255">
        <v>0</v>
      </c>
      <c r="AA50" s="243"/>
      <c r="AB50" s="254" t="s">
        <v>578</v>
      </c>
      <c r="AC50" s="253">
        <f t="shared" si="1"/>
        <v>0</v>
      </c>
    </row>
    <row r="51" spans="1:29" ht="35.25" customHeight="1" x14ac:dyDescent="0.25">
      <c r="A51" s="88" t="s">
        <v>60</v>
      </c>
      <c r="B51" s="87" t="s">
        <v>145</v>
      </c>
      <c r="C51" s="82"/>
      <c r="D51" s="243"/>
      <c r="E51" s="243"/>
      <c r="F51" s="243"/>
      <c r="G51" s="245"/>
      <c r="H51" s="82"/>
      <c r="I51" s="54"/>
      <c r="J51" s="245"/>
      <c r="K51" s="54"/>
      <c r="L51" s="82"/>
      <c r="M51" s="54"/>
      <c r="N51" s="245"/>
      <c r="O51" s="82"/>
      <c r="P51" s="82"/>
      <c r="Q51" s="82"/>
      <c r="R51" s="245"/>
      <c r="S51" s="82"/>
      <c r="T51" s="82"/>
      <c r="U51" s="81"/>
      <c r="V51" s="255"/>
      <c r="W51" s="243"/>
      <c r="X51" s="82"/>
      <c r="Y51" s="243"/>
      <c r="Z51" s="255"/>
      <c r="AA51" s="243"/>
      <c r="AB51" s="254"/>
      <c r="AC51" s="253"/>
    </row>
    <row r="52" spans="1:29" x14ac:dyDescent="0.25">
      <c r="A52" s="85" t="s">
        <v>144</v>
      </c>
      <c r="B52" s="54" t="s">
        <v>143</v>
      </c>
      <c r="C52" s="82" t="s">
        <v>578</v>
      </c>
      <c r="D52" s="244">
        <f>D30</f>
        <v>47.619572000000005</v>
      </c>
      <c r="E52" s="244">
        <f>E30</f>
        <v>47.619572000000005</v>
      </c>
      <c r="F52" s="244">
        <f>F30</f>
        <v>47.619572000000005</v>
      </c>
      <c r="G52" s="245">
        <v>0</v>
      </c>
      <c r="H52" s="82" t="s">
        <v>578</v>
      </c>
      <c r="I52" s="54"/>
      <c r="J52" s="245">
        <v>0</v>
      </c>
      <c r="K52" s="54"/>
      <c r="L52" s="82" t="s">
        <v>578</v>
      </c>
      <c r="M52" s="54"/>
      <c r="N52" s="245">
        <v>0</v>
      </c>
      <c r="O52" s="82"/>
      <c r="P52" s="82" t="s">
        <v>578</v>
      </c>
      <c r="Q52" s="82"/>
      <c r="R52" s="245">
        <f>D52</f>
        <v>47.619572000000005</v>
      </c>
      <c r="S52" s="82"/>
      <c r="T52" s="82" t="s">
        <v>578</v>
      </c>
      <c r="U52" s="81"/>
      <c r="V52" s="255">
        <v>0</v>
      </c>
      <c r="W52" s="243"/>
      <c r="X52" s="82" t="s">
        <v>578</v>
      </c>
      <c r="Y52" s="243"/>
      <c r="Z52" s="255">
        <v>0</v>
      </c>
      <c r="AA52" s="243"/>
      <c r="AB52" s="254" t="s">
        <v>578</v>
      </c>
      <c r="AC52" s="253">
        <f>D52</f>
        <v>47.619572000000005</v>
      </c>
    </row>
    <row r="53" spans="1:29" x14ac:dyDescent="0.25">
      <c r="A53" s="85" t="s">
        <v>142</v>
      </c>
      <c r="B53" s="54" t="s">
        <v>136</v>
      </c>
      <c r="C53" s="82" t="s">
        <v>578</v>
      </c>
      <c r="D53" s="245">
        <v>0</v>
      </c>
      <c r="E53" s="245">
        <v>0</v>
      </c>
      <c r="F53" s="245">
        <v>0</v>
      </c>
      <c r="G53" s="245">
        <v>0</v>
      </c>
      <c r="H53" s="82" t="s">
        <v>578</v>
      </c>
      <c r="I53" s="54"/>
      <c r="J53" s="245">
        <v>0</v>
      </c>
      <c r="K53" s="54"/>
      <c r="L53" s="82" t="s">
        <v>578</v>
      </c>
      <c r="M53" s="54"/>
      <c r="N53" s="245">
        <v>0</v>
      </c>
      <c r="O53" s="82"/>
      <c r="P53" s="82" t="s">
        <v>578</v>
      </c>
      <c r="Q53" s="82"/>
      <c r="R53" s="245">
        <v>0</v>
      </c>
      <c r="S53" s="82"/>
      <c r="T53" s="82" t="s">
        <v>578</v>
      </c>
      <c r="U53" s="81"/>
      <c r="V53" s="255">
        <v>0</v>
      </c>
      <c r="W53" s="243"/>
      <c r="X53" s="82" t="s">
        <v>578</v>
      </c>
      <c r="Y53" s="243"/>
      <c r="Z53" s="255">
        <v>0</v>
      </c>
      <c r="AA53" s="243"/>
      <c r="AB53" s="254" t="s">
        <v>578</v>
      </c>
      <c r="AC53" s="253">
        <f t="shared" si="1"/>
        <v>0</v>
      </c>
    </row>
    <row r="54" spans="1:29" x14ac:dyDescent="0.25">
      <c r="A54" s="85" t="s">
        <v>141</v>
      </c>
      <c r="B54" s="84" t="s">
        <v>135</v>
      </c>
      <c r="C54" s="82" t="s">
        <v>578</v>
      </c>
      <c r="D54" s="245">
        <v>0</v>
      </c>
      <c r="E54" s="245">
        <v>0</v>
      </c>
      <c r="F54" s="245">
        <v>0</v>
      </c>
      <c r="G54" s="245">
        <v>0</v>
      </c>
      <c r="H54" s="82" t="s">
        <v>578</v>
      </c>
      <c r="I54" s="54"/>
      <c r="J54" s="245">
        <v>0</v>
      </c>
      <c r="K54" s="54"/>
      <c r="L54" s="82" t="s">
        <v>578</v>
      </c>
      <c r="M54" s="54"/>
      <c r="N54" s="245">
        <v>0</v>
      </c>
      <c r="O54" s="82"/>
      <c r="P54" s="82" t="s">
        <v>578</v>
      </c>
      <c r="Q54" s="82"/>
      <c r="R54" s="245">
        <v>0</v>
      </c>
      <c r="S54" s="82"/>
      <c r="T54" s="82" t="s">
        <v>578</v>
      </c>
      <c r="U54" s="81"/>
      <c r="V54" s="255">
        <v>0</v>
      </c>
      <c r="W54" s="243"/>
      <c r="X54" s="82" t="s">
        <v>578</v>
      </c>
      <c r="Y54" s="243"/>
      <c r="Z54" s="255">
        <v>0</v>
      </c>
      <c r="AA54" s="243"/>
      <c r="AB54" s="254" t="s">
        <v>578</v>
      </c>
      <c r="AC54" s="253">
        <f t="shared" si="1"/>
        <v>0</v>
      </c>
    </row>
    <row r="55" spans="1:29" x14ac:dyDescent="0.25">
      <c r="A55" s="85" t="s">
        <v>140</v>
      </c>
      <c r="B55" s="84" t="s">
        <v>134</v>
      </c>
      <c r="C55" s="82" t="s">
        <v>578</v>
      </c>
      <c r="D55" s="245">
        <v>0</v>
      </c>
      <c r="E55" s="245">
        <v>0</v>
      </c>
      <c r="F55" s="245">
        <v>0</v>
      </c>
      <c r="G55" s="245">
        <v>0</v>
      </c>
      <c r="H55" s="82" t="s">
        <v>578</v>
      </c>
      <c r="I55" s="54"/>
      <c r="J55" s="245">
        <v>0</v>
      </c>
      <c r="K55" s="54"/>
      <c r="L55" s="82" t="s">
        <v>578</v>
      </c>
      <c r="M55" s="54"/>
      <c r="N55" s="245">
        <v>0</v>
      </c>
      <c r="O55" s="82"/>
      <c r="P55" s="82" t="s">
        <v>578</v>
      </c>
      <c r="Q55" s="82"/>
      <c r="R55" s="245">
        <v>0</v>
      </c>
      <c r="S55" s="82"/>
      <c r="T55" s="82" t="s">
        <v>578</v>
      </c>
      <c r="U55" s="81"/>
      <c r="V55" s="255">
        <v>0</v>
      </c>
      <c r="W55" s="243"/>
      <c r="X55" s="82" t="s">
        <v>578</v>
      </c>
      <c r="Y55" s="243"/>
      <c r="Z55" s="255">
        <v>0</v>
      </c>
      <c r="AA55" s="243"/>
      <c r="AB55" s="254" t="s">
        <v>578</v>
      </c>
      <c r="AC55" s="253">
        <f t="shared" si="1"/>
        <v>0</v>
      </c>
    </row>
    <row r="56" spans="1:29" x14ac:dyDescent="0.25">
      <c r="A56" s="85" t="s">
        <v>139</v>
      </c>
      <c r="B56" s="84" t="s">
        <v>133</v>
      </c>
      <c r="C56" s="82" t="s">
        <v>578</v>
      </c>
      <c r="D56" s="245">
        <v>0</v>
      </c>
      <c r="E56" s="245">
        <v>0</v>
      </c>
      <c r="F56" s="245">
        <v>0</v>
      </c>
      <c r="G56" s="245">
        <v>0</v>
      </c>
      <c r="H56" s="82" t="s">
        <v>578</v>
      </c>
      <c r="I56" s="54"/>
      <c r="J56" s="245">
        <v>0</v>
      </c>
      <c r="K56" s="54"/>
      <c r="L56" s="82" t="s">
        <v>578</v>
      </c>
      <c r="M56" s="54"/>
      <c r="N56" s="245">
        <v>0</v>
      </c>
      <c r="O56" s="82"/>
      <c r="P56" s="82" t="s">
        <v>578</v>
      </c>
      <c r="Q56" s="82"/>
      <c r="R56" s="245">
        <v>0</v>
      </c>
      <c r="S56" s="82"/>
      <c r="T56" s="82" t="s">
        <v>578</v>
      </c>
      <c r="U56" s="81"/>
      <c r="V56" s="255">
        <v>0</v>
      </c>
      <c r="W56" s="243"/>
      <c r="X56" s="82" t="s">
        <v>578</v>
      </c>
      <c r="Y56" s="243"/>
      <c r="Z56" s="255">
        <v>0</v>
      </c>
      <c r="AA56" s="243"/>
      <c r="AB56" s="254" t="s">
        <v>578</v>
      </c>
      <c r="AC56" s="253">
        <f t="shared" si="1"/>
        <v>0</v>
      </c>
    </row>
    <row r="57" spans="1:29" ht="18.75" x14ac:dyDescent="0.25">
      <c r="A57" s="85" t="s">
        <v>138</v>
      </c>
      <c r="B57" s="84" t="s">
        <v>132</v>
      </c>
      <c r="C57" s="82" t="s">
        <v>578</v>
      </c>
      <c r="D57" s="245">
        <v>0</v>
      </c>
      <c r="E57" s="245">
        <v>0</v>
      </c>
      <c r="F57" s="245">
        <v>0</v>
      </c>
      <c r="G57" s="245">
        <v>0</v>
      </c>
      <c r="H57" s="82" t="s">
        <v>578</v>
      </c>
      <c r="I57" s="54"/>
      <c r="J57" s="245">
        <v>0</v>
      </c>
      <c r="K57" s="54"/>
      <c r="L57" s="82" t="s">
        <v>578</v>
      </c>
      <c r="M57" s="54"/>
      <c r="N57" s="245">
        <v>0</v>
      </c>
      <c r="O57" s="82"/>
      <c r="P57" s="82" t="s">
        <v>578</v>
      </c>
      <c r="Q57" s="82"/>
      <c r="R57" s="245">
        <v>0</v>
      </c>
      <c r="S57" s="82"/>
      <c r="T57" s="82" t="s">
        <v>578</v>
      </c>
      <c r="U57" s="81"/>
      <c r="V57" s="255">
        <v>0</v>
      </c>
      <c r="W57" s="243"/>
      <c r="X57" s="82" t="s">
        <v>578</v>
      </c>
      <c r="Y57" s="243"/>
      <c r="Z57" s="255">
        <v>0</v>
      </c>
      <c r="AA57" s="243"/>
      <c r="AB57" s="254" t="s">
        <v>578</v>
      </c>
      <c r="AC57" s="253">
        <f t="shared" si="1"/>
        <v>0</v>
      </c>
    </row>
    <row r="58" spans="1:29" ht="36.75" customHeight="1" x14ac:dyDescent="0.25">
      <c r="A58" s="88" t="s">
        <v>59</v>
      </c>
      <c r="B58" s="107" t="s">
        <v>237</v>
      </c>
      <c r="C58" s="82"/>
      <c r="D58" s="245"/>
      <c r="E58" s="245"/>
      <c r="F58" s="245"/>
      <c r="G58" s="245"/>
      <c r="H58" s="82"/>
      <c r="I58" s="54"/>
      <c r="J58" s="245"/>
      <c r="K58" s="54"/>
      <c r="L58" s="82"/>
      <c r="M58" s="54"/>
      <c r="N58" s="245"/>
      <c r="O58" s="82"/>
      <c r="P58" s="82"/>
      <c r="Q58" s="82"/>
      <c r="R58" s="245"/>
      <c r="S58" s="82"/>
      <c r="T58" s="82"/>
      <c r="U58" s="81"/>
      <c r="V58" s="255"/>
      <c r="W58" s="243"/>
      <c r="X58" s="82"/>
      <c r="Y58" s="243"/>
      <c r="Z58" s="255"/>
      <c r="AA58" s="243"/>
      <c r="AB58" s="254"/>
      <c r="AC58" s="253"/>
    </row>
    <row r="59" spans="1:29" x14ac:dyDescent="0.25">
      <c r="A59" s="88" t="s">
        <v>57</v>
      </c>
      <c r="B59" s="87" t="s">
        <v>137</v>
      </c>
      <c r="C59" s="82"/>
      <c r="D59" s="245"/>
      <c r="E59" s="245"/>
      <c r="F59" s="245"/>
      <c r="G59" s="245"/>
      <c r="H59" s="82"/>
      <c r="I59" s="54"/>
      <c r="J59" s="245"/>
      <c r="K59" s="54"/>
      <c r="L59" s="82"/>
      <c r="M59" s="54"/>
      <c r="N59" s="245"/>
      <c r="O59" s="82"/>
      <c r="P59" s="82"/>
      <c r="Q59" s="82"/>
      <c r="R59" s="245"/>
      <c r="S59" s="82"/>
      <c r="T59" s="82"/>
      <c r="U59" s="81"/>
      <c r="V59" s="255"/>
      <c r="W59" s="243"/>
      <c r="X59" s="82"/>
      <c r="Y59" s="243"/>
      <c r="Z59" s="255"/>
      <c r="AA59" s="243"/>
      <c r="AB59" s="254"/>
      <c r="AC59" s="253"/>
    </row>
    <row r="60" spans="1:29" x14ac:dyDescent="0.25">
      <c r="A60" s="85" t="s">
        <v>231</v>
      </c>
      <c r="B60" s="86" t="s">
        <v>158</v>
      </c>
      <c r="C60" s="82" t="s">
        <v>578</v>
      </c>
      <c r="D60" s="245">
        <v>0</v>
      </c>
      <c r="E60" s="245">
        <v>0</v>
      </c>
      <c r="F60" s="245">
        <v>0</v>
      </c>
      <c r="G60" s="245">
        <v>0</v>
      </c>
      <c r="H60" s="82" t="s">
        <v>578</v>
      </c>
      <c r="I60" s="54"/>
      <c r="J60" s="245">
        <v>0</v>
      </c>
      <c r="K60" s="54"/>
      <c r="L60" s="82" t="s">
        <v>578</v>
      </c>
      <c r="M60" s="54"/>
      <c r="N60" s="245">
        <v>0</v>
      </c>
      <c r="O60" s="82"/>
      <c r="P60" s="82" t="s">
        <v>578</v>
      </c>
      <c r="Q60" s="82"/>
      <c r="R60" s="245">
        <v>0</v>
      </c>
      <c r="S60" s="82"/>
      <c r="T60" s="82" t="s">
        <v>578</v>
      </c>
      <c r="U60" s="81"/>
      <c r="V60" s="255">
        <v>0</v>
      </c>
      <c r="W60" s="243"/>
      <c r="X60" s="82" t="s">
        <v>578</v>
      </c>
      <c r="Y60" s="243"/>
      <c r="Z60" s="255">
        <v>0</v>
      </c>
      <c r="AA60" s="243"/>
      <c r="AB60" s="254" t="s">
        <v>578</v>
      </c>
      <c r="AC60" s="253">
        <f t="shared" si="1"/>
        <v>0</v>
      </c>
    </row>
    <row r="61" spans="1:29" x14ac:dyDescent="0.25">
      <c r="A61" s="85" t="s">
        <v>232</v>
      </c>
      <c r="B61" s="86" t="s">
        <v>156</v>
      </c>
      <c r="C61" s="82" t="s">
        <v>578</v>
      </c>
      <c r="D61" s="245">
        <v>0</v>
      </c>
      <c r="E61" s="245">
        <v>0</v>
      </c>
      <c r="F61" s="245">
        <v>0</v>
      </c>
      <c r="G61" s="245">
        <v>0</v>
      </c>
      <c r="H61" s="82" t="s">
        <v>578</v>
      </c>
      <c r="I61" s="54"/>
      <c r="J61" s="245">
        <v>0</v>
      </c>
      <c r="K61" s="54"/>
      <c r="L61" s="82" t="s">
        <v>578</v>
      </c>
      <c r="M61" s="54"/>
      <c r="N61" s="245">
        <v>0</v>
      </c>
      <c r="O61" s="82"/>
      <c r="P61" s="82" t="s">
        <v>578</v>
      </c>
      <c r="Q61" s="82"/>
      <c r="R61" s="245">
        <v>0</v>
      </c>
      <c r="S61" s="82"/>
      <c r="T61" s="82" t="s">
        <v>578</v>
      </c>
      <c r="U61" s="81"/>
      <c r="V61" s="255">
        <v>0</v>
      </c>
      <c r="W61" s="243"/>
      <c r="X61" s="82" t="s">
        <v>578</v>
      </c>
      <c r="Y61" s="243"/>
      <c r="Z61" s="255">
        <v>0</v>
      </c>
      <c r="AA61" s="243"/>
      <c r="AB61" s="254" t="s">
        <v>578</v>
      </c>
      <c r="AC61" s="253">
        <f t="shared" si="1"/>
        <v>0</v>
      </c>
    </row>
    <row r="62" spans="1:29" x14ac:dyDescent="0.25">
      <c r="A62" s="85" t="s">
        <v>233</v>
      </c>
      <c r="B62" s="86" t="s">
        <v>154</v>
      </c>
      <c r="C62" s="82" t="s">
        <v>578</v>
      </c>
      <c r="D62" s="245">
        <v>0</v>
      </c>
      <c r="E62" s="245">
        <v>0</v>
      </c>
      <c r="F62" s="245">
        <v>0</v>
      </c>
      <c r="G62" s="245">
        <v>0</v>
      </c>
      <c r="H62" s="82" t="s">
        <v>578</v>
      </c>
      <c r="I62" s="54"/>
      <c r="J62" s="245">
        <v>0</v>
      </c>
      <c r="K62" s="54"/>
      <c r="L62" s="82" t="s">
        <v>578</v>
      </c>
      <c r="M62" s="54"/>
      <c r="N62" s="245">
        <v>0</v>
      </c>
      <c r="O62" s="82"/>
      <c r="P62" s="82" t="s">
        <v>578</v>
      </c>
      <c r="Q62" s="82"/>
      <c r="R62" s="245">
        <v>0</v>
      </c>
      <c r="S62" s="82"/>
      <c r="T62" s="82" t="s">
        <v>578</v>
      </c>
      <c r="U62" s="81"/>
      <c r="V62" s="255">
        <v>0</v>
      </c>
      <c r="W62" s="243"/>
      <c r="X62" s="82" t="s">
        <v>578</v>
      </c>
      <c r="Y62" s="243"/>
      <c r="Z62" s="255">
        <v>0</v>
      </c>
      <c r="AA62" s="243"/>
      <c r="AB62" s="254" t="s">
        <v>578</v>
      </c>
      <c r="AC62" s="253">
        <f t="shared" si="1"/>
        <v>0</v>
      </c>
    </row>
    <row r="63" spans="1:29" x14ac:dyDescent="0.25">
      <c r="A63" s="85" t="s">
        <v>234</v>
      </c>
      <c r="B63" s="86" t="s">
        <v>236</v>
      </c>
      <c r="C63" s="82" t="s">
        <v>578</v>
      </c>
      <c r="D63" s="245">
        <v>0</v>
      </c>
      <c r="E63" s="245">
        <v>0</v>
      </c>
      <c r="F63" s="245">
        <v>0</v>
      </c>
      <c r="G63" s="245">
        <v>0</v>
      </c>
      <c r="H63" s="82" t="s">
        <v>578</v>
      </c>
      <c r="I63" s="54"/>
      <c r="J63" s="245">
        <v>0</v>
      </c>
      <c r="K63" s="54"/>
      <c r="L63" s="82" t="s">
        <v>578</v>
      </c>
      <c r="M63" s="54"/>
      <c r="N63" s="245">
        <v>0</v>
      </c>
      <c r="O63" s="82"/>
      <c r="P63" s="82" t="s">
        <v>578</v>
      </c>
      <c r="Q63" s="82"/>
      <c r="R63" s="245">
        <v>0</v>
      </c>
      <c r="S63" s="82"/>
      <c r="T63" s="82" t="s">
        <v>578</v>
      </c>
      <c r="U63" s="81"/>
      <c r="V63" s="255">
        <v>0</v>
      </c>
      <c r="W63" s="243"/>
      <c r="X63" s="82" t="s">
        <v>578</v>
      </c>
      <c r="Y63" s="243"/>
      <c r="Z63" s="255">
        <v>0</v>
      </c>
      <c r="AA63" s="243"/>
      <c r="AB63" s="254" t="s">
        <v>578</v>
      </c>
      <c r="AC63" s="253">
        <f t="shared" si="1"/>
        <v>0</v>
      </c>
    </row>
    <row r="64" spans="1:29" ht="18.75" x14ac:dyDescent="0.25">
      <c r="A64" s="85" t="s">
        <v>235</v>
      </c>
      <c r="B64" s="84" t="s">
        <v>132</v>
      </c>
      <c r="C64" s="82" t="s">
        <v>578</v>
      </c>
      <c r="D64" s="245">
        <v>0</v>
      </c>
      <c r="E64" s="245">
        <v>0</v>
      </c>
      <c r="F64" s="245">
        <v>0</v>
      </c>
      <c r="G64" s="245">
        <v>0</v>
      </c>
      <c r="H64" s="82" t="s">
        <v>578</v>
      </c>
      <c r="I64" s="54"/>
      <c r="J64" s="245">
        <v>0</v>
      </c>
      <c r="K64" s="54"/>
      <c r="L64" s="82" t="s">
        <v>578</v>
      </c>
      <c r="M64" s="54"/>
      <c r="N64" s="245">
        <v>0</v>
      </c>
      <c r="O64" s="82"/>
      <c r="P64" s="82" t="s">
        <v>578</v>
      </c>
      <c r="Q64" s="82"/>
      <c r="R64" s="245">
        <v>0</v>
      </c>
      <c r="S64" s="82"/>
      <c r="T64" s="82" t="s">
        <v>578</v>
      </c>
      <c r="U64" s="81"/>
      <c r="V64" s="255">
        <v>0</v>
      </c>
      <c r="W64" s="243"/>
      <c r="X64" s="82" t="s">
        <v>578</v>
      </c>
      <c r="Y64" s="243"/>
      <c r="Z64" s="255">
        <v>0</v>
      </c>
      <c r="AA64" s="243"/>
      <c r="AB64" s="254" t="s">
        <v>578</v>
      </c>
      <c r="AC64" s="253">
        <f t="shared" si="1"/>
        <v>0</v>
      </c>
    </row>
    <row r="65" spans="1:20" x14ac:dyDescent="0.25">
      <c r="A65" s="79"/>
      <c r="B65" s="80"/>
      <c r="C65" s="80"/>
      <c r="D65" s="80"/>
      <c r="E65" s="80"/>
      <c r="F65" s="80"/>
      <c r="G65" s="80"/>
      <c r="H65" s="80"/>
      <c r="I65" s="80"/>
      <c r="J65" s="79"/>
      <c r="K65" s="80"/>
      <c r="L65" s="79"/>
      <c r="M65" s="79"/>
      <c r="N65" s="70"/>
      <c r="O65" s="70"/>
      <c r="P65" s="70"/>
      <c r="Q65" s="70"/>
      <c r="R65" s="70"/>
      <c r="S65" s="70"/>
      <c r="T65" s="70"/>
    </row>
    <row r="66" spans="1:20" ht="54" customHeight="1" x14ac:dyDescent="0.25">
      <c r="A66" s="70"/>
      <c r="B66" s="392"/>
      <c r="C66" s="392"/>
      <c r="D66" s="392"/>
      <c r="E66" s="392"/>
      <c r="F66" s="392"/>
      <c r="G66" s="392"/>
      <c r="H66" s="392"/>
      <c r="I66" s="392"/>
      <c r="J66" s="79"/>
      <c r="K66" s="74"/>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93"/>
      <c r="C68" s="393"/>
      <c r="D68" s="393"/>
      <c r="E68" s="393"/>
      <c r="F68" s="393"/>
      <c r="G68" s="393"/>
      <c r="H68" s="393"/>
      <c r="I68" s="393"/>
      <c r="J68" s="250"/>
      <c r="K68" s="75"/>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92"/>
      <c r="C70" s="392"/>
      <c r="D70" s="392"/>
      <c r="E70" s="392"/>
      <c r="F70" s="392"/>
      <c r="G70" s="392"/>
      <c r="H70" s="392"/>
      <c r="I70" s="392"/>
      <c r="J70" s="79"/>
      <c r="K70" s="74"/>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92"/>
      <c r="C72" s="392"/>
      <c r="D72" s="392"/>
      <c r="E72" s="392"/>
      <c r="F72" s="392"/>
      <c r="G72" s="392"/>
      <c r="H72" s="392"/>
      <c r="I72" s="392"/>
      <c r="J72" s="79"/>
      <c r="K72" s="74"/>
      <c r="L72" s="70"/>
      <c r="M72" s="70"/>
      <c r="N72" s="76"/>
      <c r="O72" s="70"/>
      <c r="P72" s="70"/>
      <c r="Q72" s="70"/>
      <c r="R72" s="70"/>
      <c r="S72" s="70"/>
      <c r="T72" s="70"/>
    </row>
    <row r="73" spans="1:20" ht="32.25" customHeight="1" x14ac:dyDescent="0.25">
      <c r="A73" s="70"/>
      <c r="B73" s="393"/>
      <c r="C73" s="393"/>
      <c r="D73" s="393"/>
      <c r="E73" s="393"/>
      <c r="F73" s="393"/>
      <c r="G73" s="393"/>
      <c r="H73" s="393"/>
      <c r="I73" s="393"/>
      <c r="J73" s="250"/>
      <c r="K73" s="75"/>
      <c r="L73" s="70"/>
      <c r="M73" s="70"/>
      <c r="N73" s="70"/>
      <c r="O73" s="70"/>
      <c r="P73" s="70"/>
      <c r="Q73" s="70"/>
      <c r="R73" s="70"/>
      <c r="S73" s="70"/>
      <c r="T73" s="70"/>
    </row>
    <row r="74" spans="1:20" ht="51.75" customHeight="1" x14ac:dyDescent="0.25">
      <c r="A74" s="70"/>
      <c r="B74" s="392"/>
      <c r="C74" s="392"/>
      <c r="D74" s="392"/>
      <c r="E74" s="392"/>
      <c r="F74" s="392"/>
      <c r="G74" s="392"/>
      <c r="H74" s="392"/>
      <c r="I74" s="392"/>
      <c r="J74" s="79"/>
      <c r="K74" s="74"/>
      <c r="L74" s="70"/>
      <c r="M74" s="70"/>
      <c r="N74" s="70"/>
      <c r="O74" s="70"/>
      <c r="P74" s="70"/>
      <c r="Q74" s="70"/>
      <c r="R74" s="70"/>
      <c r="S74" s="70"/>
      <c r="T74" s="70"/>
    </row>
    <row r="75" spans="1:20" ht="21.75" customHeight="1" x14ac:dyDescent="0.25">
      <c r="A75" s="70"/>
      <c r="B75" s="390"/>
      <c r="C75" s="390"/>
      <c r="D75" s="390"/>
      <c r="E75" s="390"/>
      <c r="F75" s="390"/>
      <c r="G75" s="390"/>
      <c r="H75" s="390"/>
      <c r="I75" s="390"/>
      <c r="J75" s="251"/>
      <c r="K75" s="7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91"/>
      <c r="C77" s="391"/>
      <c r="D77" s="391"/>
      <c r="E77" s="391"/>
      <c r="F77" s="391"/>
      <c r="G77" s="391"/>
      <c r="H77" s="391"/>
      <c r="I77" s="391"/>
      <c r="J77" s="250"/>
      <c r="K77" s="71"/>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69"/>
      <c r="J80" s="252"/>
      <c r="K80" s="69"/>
    </row>
    <row r="81" spans="7:11" x14ac:dyDescent="0.25">
      <c r="G81" s="69"/>
      <c r="H81" s="69"/>
      <c r="I81" s="69"/>
      <c r="J81" s="252"/>
      <c r="K81" s="69"/>
    </row>
    <row r="82" spans="7:11" x14ac:dyDescent="0.25">
      <c r="G82" s="69"/>
      <c r="H82" s="69"/>
      <c r="I82" s="69"/>
      <c r="J82" s="252"/>
      <c r="K82" s="69"/>
    </row>
    <row r="83" spans="7:11" x14ac:dyDescent="0.25">
      <c r="G83" s="69"/>
      <c r="H83" s="69"/>
      <c r="I83" s="69"/>
      <c r="J83" s="252"/>
      <c r="K83" s="69"/>
    </row>
    <row r="84" spans="7:11" x14ac:dyDescent="0.25">
      <c r="G84" s="69"/>
      <c r="H84" s="69"/>
      <c r="I84" s="69"/>
      <c r="J84" s="252"/>
      <c r="K84" s="69"/>
    </row>
    <row r="85" spans="7:11" x14ac:dyDescent="0.25">
      <c r="G85" s="69"/>
      <c r="H85" s="69"/>
      <c r="I85" s="69"/>
      <c r="J85" s="252"/>
      <c r="K85" s="69"/>
    </row>
    <row r="86" spans="7:11" x14ac:dyDescent="0.25">
      <c r="G86" s="69"/>
      <c r="H86" s="69"/>
      <c r="I86" s="69"/>
      <c r="J86" s="252"/>
      <c r="K86" s="69"/>
    </row>
    <row r="87" spans="7:11" x14ac:dyDescent="0.25">
      <c r="G87" s="69"/>
      <c r="H87" s="69"/>
      <c r="I87" s="69"/>
      <c r="J87" s="252"/>
      <c r="K87" s="69"/>
    </row>
    <row r="88" spans="7:11" x14ac:dyDescent="0.25">
      <c r="G88" s="69"/>
      <c r="H88" s="69"/>
      <c r="I88" s="69"/>
      <c r="J88" s="252"/>
      <c r="K88" s="69"/>
    </row>
    <row r="89" spans="7:11" x14ac:dyDescent="0.25">
      <c r="G89" s="69"/>
      <c r="H89" s="69"/>
      <c r="I89" s="69"/>
      <c r="J89" s="252"/>
      <c r="K89" s="69"/>
    </row>
    <row r="90" spans="7:11" x14ac:dyDescent="0.25">
      <c r="G90" s="69"/>
      <c r="H90" s="69"/>
      <c r="I90" s="69"/>
      <c r="J90" s="252"/>
      <c r="K90" s="69"/>
    </row>
    <row r="91" spans="7:11" x14ac:dyDescent="0.25">
      <c r="G91" s="69"/>
      <c r="H91" s="69"/>
      <c r="I91" s="69"/>
      <c r="J91" s="252"/>
      <c r="K91" s="69"/>
    </row>
    <row r="92" spans="7:11" x14ac:dyDescent="0.25">
      <c r="G92" s="69"/>
      <c r="H92" s="69"/>
      <c r="I92" s="69"/>
      <c r="J92" s="252"/>
      <c r="K92" s="6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AV4" sqref="AV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582</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431" t="str">
        <f>'1. паспорт местоположение'!A12:C12</f>
        <v>M_TP3400.PR.0021</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431" t="str">
        <f>'1. паспорт местоположение'!A15:C15</f>
        <v>Модернизация ПС 110/10 кВ Новая Заимка (замена оборудования телемеханизации)</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0" t="s">
        <v>535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546</v>
      </c>
      <c r="F22" s="426"/>
      <c r="G22" s="426"/>
      <c r="H22" s="426"/>
      <c r="I22" s="426"/>
      <c r="J22" s="426"/>
      <c r="K22" s="426"/>
      <c r="L22" s="427"/>
      <c r="M22" s="411" t="s">
        <v>50</v>
      </c>
      <c r="N22" s="411" t="s">
        <v>49</v>
      </c>
      <c r="O22" s="411" t="s">
        <v>48</v>
      </c>
      <c r="P22" s="406" t="s">
        <v>267</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136</v>
      </c>
      <c r="G23" s="407" t="s">
        <v>135</v>
      </c>
      <c r="H23" s="407" t="s">
        <v>134</v>
      </c>
      <c r="I23" s="409" t="s">
        <v>455</v>
      </c>
      <c r="J23" s="409" t="s">
        <v>456</v>
      </c>
      <c r="K23" s="409" t="s">
        <v>457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99" t="s">
        <v>14</v>
      </c>
      <c r="AG24" s="199" t="s">
        <v>13</v>
      </c>
      <c r="AH24" s="200" t="s">
        <v>3</v>
      </c>
      <c r="AI24" s="200"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4" sqref="B4"/>
    </sheetView>
  </sheetViews>
  <sheetFormatPr defaultRowHeight="15.75" x14ac:dyDescent="0.2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x14ac:dyDescent="0.25">
      <c r="B1" s="42" t="s">
        <v>70</v>
      </c>
    </row>
    <row r="2" spans="1:8" ht="18.75" x14ac:dyDescent="0.3">
      <c r="B2" s="15" t="s">
        <v>11</v>
      </c>
    </row>
    <row r="3" spans="1:8" ht="18.75" x14ac:dyDescent="0.3">
      <c r="B3" s="15" t="s">
        <v>582</v>
      </c>
    </row>
    <row r="4" spans="1:8" x14ac:dyDescent="0.25">
      <c r="B4" s="47"/>
    </row>
    <row r="5" spans="1:8" ht="18.75" x14ac:dyDescent="0.3">
      <c r="A5" s="437" t="str">
        <f>'1. паспорт местоположение'!A5:C5</f>
        <v>Год раскрытия информации: 2022 год</v>
      </c>
      <c r="B5" s="437"/>
      <c r="C5" s="93"/>
      <c r="D5" s="93"/>
      <c r="E5" s="93"/>
      <c r="F5" s="93"/>
      <c r="G5" s="93"/>
      <c r="H5" s="93"/>
    </row>
    <row r="6" spans="1:8" ht="18.75" x14ac:dyDescent="0.3">
      <c r="A6" s="204"/>
      <c r="B6" s="204"/>
      <c r="C6" s="204"/>
      <c r="D6" s="204"/>
      <c r="E6" s="204"/>
      <c r="F6" s="204"/>
      <c r="G6" s="204"/>
      <c r="H6" s="204"/>
    </row>
    <row r="7" spans="1:8" ht="18.75" x14ac:dyDescent="0.25">
      <c r="A7" s="270" t="s">
        <v>10</v>
      </c>
      <c r="B7" s="270"/>
      <c r="C7" s="203"/>
      <c r="D7" s="203"/>
      <c r="E7" s="203"/>
      <c r="F7" s="203"/>
      <c r="G7" s="203"/>
      <c r="H7" s="203"/>
    </row>
    <row r="8" spans="1:8" ht="18.75" x14ac:dyDescent="0.25">
      <c r="A8" s="203"/>
      <c r="B8" s="203"/>
      <c r="C8" s="203"/>
      <c r="D8" s="203"/>
      <c r="E8" s="203"/>
      <c r="F8" s="203"/>
      <c r="G8" s="203"/>
      <c r="H8" s="203"/>
    </row>
    <row r="9" spans="1:8" ht="18.75" x14ac:dyDescent="0.25">
      <c r="A9" s="269" t="str">
        <f>'1. паспорт местоположение'!A9:C9</f>
        <v>АО "Россети Тюмень"</v>
      </c>
      <c r="B9" s="269"/>
      <c r="C9" s="201"/>
      <c r="D9" s="201"/>
      <c r="E9" s="201"/>
      <c r="F9" s="201"/>
      <c r="G9" s="201"/>
      <c r="H9" s="201"/>
    </row>
    <row r="10" spans="1:8" ht="18.75" x14ac:dyDescent="0.25">
      <c r="A10" s="275" t="s">
        <v>9</v>
      </c>
      <c r="B10" s="275"/>
      <c r="C10" s="202"/>
      <c r="D10" s="202"/>
      <c r="E10" s="202"/>
      <c r="F10" s="202"/>
      <c r="G10" s="202"/>
      <c r="H10" s="202"/>
    </row>
    <row r="11" spans="1:8" ht="18.75" x14ac:dyDescent="0.25">
      <c r="A11" s="211"/>
      <c r="B11" s="211"/>
      <c r="C11" s="203"/>
      <c r="D11" s="203"/>
      <c r="E11" s="203"/>
      <c r="F11" s="203"/>
      <c r="G11" s="203"/>
      <c r="H11" s="203"/>
    </row>
    <row r="12" spans="1:8" ht="30.75" customHeight="1" x14ac:dyDescent="0.25">
      <c r="A12" s="269" t="str">
        <f>'1. паспорт местоположение'!A12:C12</f>
        <v>M_TP3400.PR.0021</v>
      </c>
      <c r="B12" s="269"/>
      <c r="C12" s="201"/>
      <c r="D12" s="201"/>
      <c r="E12" s="201"/>
      <c r="F12" s="201"/>
      <c r="G12" s="201"/>
      <c r="H12" s="201"/>
    </row>
    <row r="13" spans="1:8" ht="18.75" x14ac:dyDescent="0.25">
      <c r="A13" s="275" t="s">
        <v>8</v>
      </c>
      <c r="B13" s="275"/>
      <c r="C13" s="202"/>
      <c r="D13" s="202"/>
      <c r="E13" s="202"/>
      <c r="F13" s="202"/>
      <c r="G13" s="202"/>
      <c r="H13" s="202"/>
    </row>
    <row r="14" spans="1:8" ht="18.75" x14ac:dyDescent="0.25">
      <c r="A14" s="11"/>
      <c r="B14" s="11"/>
      <c r="C14" s="11"/>
      <c r="D14" s="11"/>
      <c r="E14" s="11"/>
      <c r="F14" s="11"/>
      <c r="G14" s="11"/>
      <c r="H14" s="11"/>
    </row>
    <row r="15" spans="1:8" ht="18.75" x14ac:dyDescent="0.25">
      <c r="A15" s="269" t="str">
        <f>'1. паспорт местоположение'!A15:C15</f>
        <v>Модернизация ПС 110/10 кВ Новая Заимка (замена оборудования телемеханизации)</v>
      </c>
      <c r="B15" s="269"/>
      <c r="C15" s="201"/>
      <c r="D15" s="201"/>
      <c r="E15" s="201"/>
      <c r="F15" s="201"/>
      <c r="G15" s="201"/>
      <c r="H15" s="201"/>
    </row>
    <row r="16" spans="1:8" x14ac:dyDescent="0.25">
      <c r="A16" s="267" t="s">
        <v>7</v>
      </c>
      <c r="B16" s="267"/>
      <c r="C16" s="202"/>
      <c r="D16" s="202"/>
      <c r="E16" s="202"/>
      <c r="F16" s="202"/>
      <c r="G16" s="202"/>
      <c r="H16" s="202"/>
    </row>
    <row r="17" spans="1:2" x14ac:dyDescent="0.25">
      <c r="B17" s="170"/>
    </row>
    <row r="18" spans="1:2" ht="33.75" customHeight="1" x14ac:dyDescent="0.25">
      <c r="A18" s="435" t="s">
        <v>536</v>
      </c>
      <c r="B18" s="436"/>
    </row>
    <row r="19" spans="1:2" x14ac:dyDescent="0.25">
      <c r="B19" s="47"/>
    </row>
    <row r="20" spans="1:2" ht="16.5" thickBot="1" x14ac:dyDescent="0.3">
      <c r="B20" s="171"/>
    </row>
    <row r="21" spans="1:2" ht="30.75" thickBot="1" x14ac:dyDescent="0.3">
      <c r="A21" s="172" t="s">
        <v>402</v>
      </c>
      <c r="B21" s="173" t="s">
        <v>555</v>
      </c>
    </row>
    <row r="22" spans="1:2" ht="16.5" thickBot="1" x14ac:dyDescent="0.3">
      <c r="A22" s="172" t="s">
        <v>403</v>
      </c>
      <c r="B22" s="173" t="str">
        <f>'1. паспорт местоположение'!C27</f>
        <v>Заводоуковский район</v>
      </c>
    </row>
    <row r="23" spans="1:2" ht="16.5" thickBot="1" x14ac:dyDescent="0.3">
      <c r="A23" s="172" t="s">
        <v>368</v>
      </c>
      <c r="B23" s="174" t="s">
        <v>579</v>
      </c>
    </row>
    <row r="24" spans="1:2" ht="16.5" thickBot="1" x14ac:dyDescent="0.3">
      <c r="A24" s="172" t="s">
        <v>404</v>
      </c>
      <c r="B24" s="174"/>
    </row>
    <row r="25" spans="1:2" ht="16.5" thickBot="1" x14ac:dyDescent="0.3">
      <c r="A25" s="175" t="s">
        <v>405</v>
      </c>
      <c r="B25" s="173">
        <f>'3.3 паспорт описание'!C29</f>
        <v>2025</v>
      </c>
    </row>
    <row r="26" spans="1:2" ht="16.5" thickBot="1" x14ac:dyDescent="0.3">
      <c r="A26" s="176" t="s">
        <v>406</v>
      </c>
      <c r="B26" s="177" t="str">
        <f>'3.3 паспорт описание'!C30</f>
        <v>Н</v>
      </c>
    </row>
    <row r="27" spans="1:2" ht="29.25" thickBot="1" x14ac:dyDescent="0.3">
      <c r="A27" s="184" t="s">
        <v>580</v>
      </c>
      <c r="B27" s="256">
        <f>'6.2. Паспорт фин осв ввод'!D24</f>
        <v>57.143486400000008</v>
      </c>
    </row>
    <row r="28" spans="1:2" ht="16.5" thickBot="1" x14ac:dyDescent="0.3">
      <c r="A28" s="179" t="s">
        <v>407</v>
      </c>
      <c r="B28" s="179" t="s">
        <v>581</v>
      </c>
    </row>
    <row r="29" spans="1:2" ht="29.25" thickBot="1" x14ac:dyDescent="0.3">
      <c r="A29" s="185" t="s">
        <v>408</v>
      </c>
      <c r="B29" s="179"/>
    </row>
    <row r="30" spans="1:2" ht="29.25" thickBot="1" x14ac:dyDescent="0.3">
      <c r="A30" s="185" t="s">
        <v>409</v>
      </c>
      <c r="B30" s="179"/>
    </row>
    <row r="31" spans="1:2" ht="16.5" thickBot="1" x14ac:dyDescent="0.3">
      <c r="A31" s="179" t="s">
        <v>410</v>
      </c>
      <c r="B31" s="179"/>
    </row>
    <row r="32" spans="1:2" ht="29.25" thickBot="1" x14ac:dyDescent="0.3">
      <c r="A32" s="185" t="s">
        <v>411</v>
      </c>
      <c r="B32" s="179"/>
    </row>
    <row r="33" spans="1:2" ht="16.5" thickBot="1" x14ac:dyDescent="0.3">
      <c r="A33" s="179" t="s">
        <v>412</v>
      </c>
      <c r="B33" s="179"/>
    </row>
    <row r="34" spans="1:2" ht="16.5" thickBot="1" x14ac:dyDescent="0.3">
      <c r="A34" s="179" t="s">
        <v>413</v>
      </c>
      <c r="B34" s="179"/>
    </row>
    <row r="35" spans="1:2" ht="16.5" thickBot="1" x14ac:dyDescent="0.3">
      <c r="A35" s="179" t="s">
        <v>414</v>
      </c>
      <c r="B35" s="179"/>
    </row>
    <row r="36" spans="1:2" ht="16.5" thickBot="1" x14ac:dyDescent="0.3">
      <c r="A36" s="179" t="s">
        <v>415</v>
      </c>
      <c r="B36" s="179"/>
    </row>
    <row r="37" spans="1:2" ht="29.25" thickBot="1" x14ac:dyDescent="0.3">
      <c r="A37" s="185" t="s">
        <v>416</v>
      </c>
      <c r="B37" s="179"/>
    </row>
    <row r="38" spans="1:2" ht="16.5" thickBot="1" x14ac:dyDescent="0.3">
      <c r="A38" s="179" t="s">
        <v>412</v>
      </c>
      <c r="B38" s="179"/>
    </row>
    <row r="39" spans="1:2" ht="16.5" thickBot="1" x14ac:dyDescent="0.3">
      <c r="A39" s="179" t="s">
        <v>413</v>
      </c>
      <c r="B39" s="179"/>
    </row>
    <row r="40" spans="1:2" ht="16.5" thickBot="1" x14ac:dyDescent="0.3">
      <c r="A40" s="179" t="s">
        <v>414</v>
      </c>
      <c r="B40" s="179"/>
    </row>
    <row r="41" spans="1:2" ht="16.5" thickBot="1" x14ac:dyDescent="0.3">
      <c r="A41" s="179" t="s">
        <v>415</v>
      </c>
      <c r="B41" s="179"/>
    </row>
    <row r="42" spans="1:2" ht="29.25" thickBot="1" x14ac:dyDescent="0.3">
      <c r="A42" s="185" t="s">
        <v>417</v>
      </c>
      <c r="B42" s="179"/>
    </row>
    <row r="43" spans="1:2" ht="16.5" thickBot="1" x14ac:dyDescent="0.3">
      <c r="A43" s="179" t="s">
        <v>412</v>
      </c>
      <c r="B43" s="179"/>
    </row>
    <row r="44" spans="1:2" ht="16.5" thickBot="1" x14ac:dyDescent="0.3">
      <c r="A44" s="179" t="s">
        <v>413</v>
      </c>
      <c r="B44" s="179"/>
    </row>
    <row r="45" spans="1:2" ht="16.5" thickBot="1" x14ac:dyDescent="0.3">
      <c r="A45" s="179" t="s">
        <v>414</v>
      </c>
      <c r="B45" s="179"/>
    </row>
    <row r="46" spans="1:2" ht="16.5" thickBot="1" x14ac:dyDescent="0.3">
      <c r="A46" s="179" t="s">
        <v>415</v>
      </c>
      <c r="B46" s="179"/>
    </row>
    <row r="47" spans="1:2" ht="29.25" thickBot="1" x14ac:dyDescent="0.3">
      <c r="A47" s="178" t="s">
        <v>418</v>
      </c>
      <c r="B47" s="186"/>
    </row>
    <row r="48" spans="1:2" ht="16.5" thickBot="1" x14ac:dyDescent="0.3">
      <c r="A48" s="180" t="s">
        <v>410</v>
      </c>
      <c r="B48" s="186"/>
    </row>
    <row r="49" spans="1:2" ht="16.5" thickBot="1" x14ac:dyDescent="0.3">
      <c r="A49" s="180" t="s">
        <v>419</v>
      </c>
      <c r="B49" s="186"/>
    </row>
    <row r="50" spans="1:2" ht="16.5" thickBot="1" x14ac:dyDescent="0.3">
      <c r="A50" s="180" t="s">
        <v>420</v>
      </c>
      <c r="B50" s="186"/>
    </row>
    <row r="51" spans="1:2" ht="16.5" thickBot="1" x14ac:dyDescent="0.3">
      <c r="A51" s="180" t="s">
        <v>421</v>
      </c>
      <c r="B51" s="186"/>
    </row>
    <row r="52" spans="1:2" ht="16.5" thickBot="1" x14ac:dyDescent="0.3">
      <c r="A52" s="175" t="s">
        <v>422</v>
      </c>
      <c r="B52" s="187"/>
    </row>
    <row r="53" spans="1:2" ht="16.5" thickBot="1" x14ac:dyDescent="0.3">
      <c r="A53" s="175" t="s">
        <v>423</v>
      </c>
      <c r="B53" s="187"/>
    </row>
    <row r="54" spans="1:2" ht="16.5" thickBot="1" x14ac:dyDescent="0.3">
      <c r="A54" s="175" t="s">
        <v>424</v>
      </c>
      <c r="B54" s="187"/>
    </row>
    <row r="55" spans="1:2" ht="16.5" thickBot="1" x14ac:dyDescent="0.3">
      <c r="A55" s="176" t="s">
        <v>425</v>
      </c>
      <c r="B55" s="177"/>
    </row>
    <row r="56" spans="1:2" x14ac:dyDescent="0.25">
      <c r="A56" s="178" t="s">
        <v>426</v>
      </c>
      <c r="B56" s="432" t="s">
        <v>427</v>
      </c>
    </row>
    <row r="57" spans="1:2" x14ac:dyDescent="0.25">
      <c r="A57" s="182" t="s">
        <v>428</v>
      </c>
      <c r="B57" s="433"/>
    </row>
    <row r="58" spans="1:2" x14ac:dyDescent="0.25">
      <c r="A58" s="182" t="s">
        <v>429</v>
      </c>
      <c r="B58" s="433"/>
    </row>
    <row r="59" spans="1:2" x14ac:dyDescent="0.25">
      <c r="A59" s="182" t="s">
        <v>430</v>
      </c>
      <c r="B59" s="433"/>
    </row>
    <row r="60" spans="1:2" x14ac:dyDescent="0.25">
      <c r="A60" s="182" t="s">
        <v>431</v>
      </c>
      <c r="B60" s="433"/>
    </row>
    <row r="61" spans="1:2" ht="16.5" thickBot="1" x14ac:dyDescent="0.3">
      <c r="A61" s="183" t="s">
        <v>432</v>
      </c>
      <c r="B61" s="434"/>
    </row>
    <row r="62" spans="1:2" ht="30.75" thickBot="1" x14ac:dyDescent="0.3">
      <c r="A62" s="180" t="s">
        <v>433</v>
      </c>
      <c r="B62" s="181"/>
    </row>
    <row r="63" spans="1:2" ht="29.25" thickBot="1" x14ac:dyDescent="0.3">
      <c r="A63" s="175" t="s">
        <v>434</v>
      </c>
      <c r="B63" s="181"/>
    </row>
    <row r="64" spans="1:2" ht="16.5" thickBot="1" x14ac:dyDescent="0.3">
      <c r="A64" s="180" t="s">
        <v>410</v>
      </c>
      <c r="B64" s="188"/>
    </row>
    <row r="65" spans="1:2" ht="16.5" thickBot="1" x14ac:dyDescent="0.3">
      <c r="A65" s="180" t="s">
        <v>435</v>
      </c>
      <c r="B65" s="181"/>
    </row>
    <row r="66" spans="1:2" ht="16.5" thickBot="1" x14ac:dyDescent="0.3">
      <c r="A66" s="180" t="s">
        <v>436</v>
      </c>
      <c r="B66" s="188"/>
    </row>
    <row r="67" spans="1:2" ht="30.75" thickBot="1" x14ac:dyDescent="0.3">
      <c r="A67" s="189" t="s">
        <v>437</v>
      </c>
      <c r="B67" s="205" t="s">
        <v>438</v>
      </c>
    </row>
    <row r="68" spans="1:2" ht="16.5" thickBot="1" x14ac:dyDescent="0.3">
      <c r="A68" s="175" t="s">
        <v>439</v>
      </c>
      <c r="B68" s="187"/>
    </row>
    <row r="69" spans="1:2" ht="16.5" thickBot="1" x14ac:dyDescent="0.3">
      <c r="A69" s="182" t="s">
        <v>440</v>
      </c>
      <c r="B69" s="190"/>
    </row>
    <row r="70" spans="1:2" ht="16.5" thickBot="1" x14ac:dyDescent="0.3">
      <c r="A70" s="182" t="s">
        <v>441</v>
      </c>
      <c r="B70" s="190"/>
    </row>
    <row r="71" spans="1:2" ht="16.5" thickBot="1" x14ac:dyDescent="0.3">
      <c r="A71" s="182" t="s">
        <v>442</v>
      </c>
      <c r="B71" s="190"/>
    </row>
    <row r="72" spans="1:2" ht="45.75" thickBot="1" x14ac:dyDescent="0.3">
      <c r="A72" s="191" t="s">
        <v>443</v>
      </c>
      <c r="B72" s="188" t="s">
        <v>444</v>
      </c>
    </row>
    <row r="73" spans="1:2" ht="28.5" x14ac:dyDescent="0.25">
      <c r="A73" s="178" t="s">
        <v>445</v>
      </c>
      <c r="B73" s="432" t="s">
        <v>446</v>
      </c>
    </row>
    <row r="74" spans="1:2" x14ac:dyDescent="0.25">
      <c r="A74" s="182" t="s">
        <v>447</v>
      </c>
      <c r="B74" s="433"/>
    </row>
    <row r="75" spans="1:2" x14ac:dyDescent="0.25">
      <c r="A75" s="182" t="s">
        <v>448</v>
      </c>
      <c r="B75" s="433"/>
    </row>
    <row r="76" spans="1:2" x14ac:dyDescent="0.25">
      <c r="A76" s="182" t="s">
        <v>449</v>
      </c>
      <c r="B76" s="433"/>
    </row>
    <row r="77" spans="1:2" x14ac:dyDescent="0.25">
      <c r="A77" s="182" t="s">
        <v>450</v>
      </c>
      <c r="B77" s="433"/>
    </row>
    <row r="78" spans="1:2" ht="16.5" thickBot="1" x14ac:dyDescent="0.3">
      <c r="A78" s="192" t="s">
        <v>451</v>
      </c>
      <c r="B78" s="434"/>
    </row>
    <row r="81" spans="1:2" x14ac:dyDescent="0.25">
      <c r="A81" s="193"/>
      <c r="B81" s="194"/>
    </row>
    <row r="82" spans="1:2" x14ac:dyDescent="0.25">
      <c r="B82" s="195"/>
    </row>
    <row r="83" spans="1:2" x14ac:dyDescent="0.25">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2022-02-25T07:10:46Z</dcterms:modified>
</cp:coreProperties>
</file>